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amvel.haxyan\Desktop\New folder (1)\Քաջարան ++\3-Տանիքներ\New folder\"/>
    </mc:Choice>
  </mc:AlternateContent>
  <xr:revisionPtr revIDLastSave="0" documentId="8_{454631FE-CF8B-4380-B2F0-BD8B628EC1CF}" xr6:coauthVersionLast="47" xr6:coauthVersionMax="47" xr10:uidLastSave="{00000000-0000-0000-0000-000000000000}"/>
  <bookViews>
    <workbookView xWindow="28702" yWindow="-98" windowWidth="28995" windowHeight="15796" xr2:uid="{CF4045A0-A458-4375-B789-081508463F87}"/>
  </bookViews>
  <sheets>
    <sheet name="Ծավալաթերթ" sheetId="1" r:id="rId1"/>
  </sheets>
  <externalReferences>
    <externalReference r:id="rId2"/>
  </externalReferences>
  <definedNames>
    <definedName name="caxs" localSheetId="0">#REF!</definedName>
    <definedName name="caxs">#REF!</definedName>
    <definedName name="caxser" localSheetId="0">#REF!</definedName>
    <definedName name="caxser">#REF!</definedName>
    <definedName name="fddsaer" localSheetId="0">#REF!</definedName>
    <definedName name="fddsaer">#REF!</definedName>
    <definedName name="kj" localSheetId="0">#REF!</definedName>
    <definedName name="kj">#REF!</definedName>
    <definedName name="mn" localSheetId="0">#REF!</definedName>
    <definedName name="mn">#REF!</definedName>
    <definedName name="Sq.m." localSheetId="0">#REF!</definedName>
    <definedName name="Sq.m.">#REF!</definedName>
    <definedName name="Uk" localSheetId="0">#REF!</definedName>
    <definedName name="Uk">#REF!</definedName>
    <definedName name="uNITCOSTPRICE" localSheetId="0">#REF!</definedName>
    <definedName name="uNITCOSTPRICE">#REF!</definedName>
    <definedName name="vova" localSheetId="0">#REF!</definedName>
    <definedName name="vova">#REF!</definedName>
    <definedName name="աաաաաաաաաաա" localSheetId="0">#REF!</definedName>
    <definedName name="աաաաաաաաաաա">#REF!</definedName>
    <definedName name="ծավ" localSheetId="0">#REF!</definedName>
    <definedName name="ծավ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7" i="1" l="1"/>
  <c r="G96" i="1"/>
  <c r="G95" i="1"/>
  <c r="G94" i="1"/>
  <c r="G93" i="1"/>
  <c r="G92" i="1"/>
  <c r="G91" i="1"/>
  <c r="G90" i="1"/>
  <c r="G89" i="1"/>
  <c r="G88" i="1"/>
  <c r="G87" i="1"/>
  <c r="G86" i="1"/>
  <c r="G85" i="1"/>
  <c r="G98" i="1" s="1"/>
  <c r="E82" i="1"/>
  <c r="G82" i="1" s="1"/>
  <c r="G81" i="1"/>
  <c r="E81" i="1"/>
  <c r="E80" i="1"/>
  <c r="G80" i="1" s="1"/>
  <c r="G79" i="1"/>
  <c r="E79" i="1"/>
  <c r="E78" i="1"/>
  <c r="G78" i="1" s="1"/>
  <c r="E76" i="1"/>
  <c r="G76" i="1" s="1"/>
  <c r="G75" i="1"/>
  <c r="E75" i="1"/>
  <c r="E74" i="1"/>
  <c r="G74" i="1" s="1"/>
  <c r="G73" i="1"/>
  <c r="E73" i="1"/>
  <c r="E77" i="1" s="1"/>
  <c r="G77" i="1" s="1"/>
  <c r="E72" i="1"/>
  <c r="G72" i="1" s="1"/>
  <c r="G64" i="1"/>
  <c r="E64" i="1"/>
  <c r="E63" i="1"/>
  <c r="G63" i="1" s="1"/>
  <c r="G62" i="1"/>
  <c r="E62" i="1"/>
  <c r="E61" i="1"/>
  <c r="E67" i="1" s="1"/>
  <c r="E57" i="1"/>
  <c r="G57" i="1" s="1"/>
  <c r="G56" i="1"/>
  <c r="G55" i="1"/>
  <c r="E55" i="1"/>
  <c r="E54" i="1"/>
  <c r="G54" i="1" s="1"/>
  <c r="G53" i="1"/>
  <c r="E53" i="1"/>
  <c r="E52" i="1"/>
  <c r="E51" i="1" s="1"/>
  <c r="G51" i="1" s="1"/>
  <c r="G50" i="1"/>
  <c r="E49" i="1"/>
  <c r="G49" i="1" s="1"/>
  <c r="G48" i="1"/>
  <c r="E48" i="1"/>
  <c r="E47" i="1"/>
  <c r="G47" i="1" s="1"/>
  <c r="G46" i="1"/>
  <c r="E46" i="1"/>
  <c r="E45" i="1"/>
  <c r="G45" i="1" s="1"/>
  <c r="G42" i="1"/>
  <c r="E41" i="1"/>
  <c r="G41" i="1" s="1"/>
  <c r="E40" i="1"/>
  <c r="G40" i="1" s="1"/>
  <c r="E39" i="1"/>
  <c r="G39" i="1" s="1"/>
  <c r="G38" i="1"/>
  <c r="E38" i="1"/>
  <c r="G37" i="1"/>
  <c r="G36" i="1"/>
  <c r="G35" i="1"/>
  <c r="G34" i="1"/>
  <c r="E33" i="1"/>
  <c r="G33" i="1" s="1"/>
  <c r="G32" i="1"/>
  <c r="G31" i="1"/>
  <c r="E31" i="1"/>
  <c r="E30" i="1"/>
  <c r="G30" i="1" s="1"/>
  <c r="G29" i="1"/>
  <c r="E29" i="1"/>
  <c r="E28" i="1"/>
  <c r="G28" i="1" s="1"/>
  <c r="G27" i="1"/>
  <c r="E27" i="1"/>
  <c r="E26" i="1"/>
  <c r="G26" i="1" s="1"/>
  <c r="E23" i="1"/>
  <c r="G23" i="1" s="1"/>
  <c r="G22" i="1"/>
  <c r="E22" i="1"/>
  <c r="E21" i="1"/>
  <c r="G21" i="1" s="1"/>
  <c r="G20" i="1"/>
  <c r="E20" i="1"/>
  <c r="E19" i="1"/>
  <c r="G19" i="1" s="1"/>
  <c r="E18" i="1"/>
  <c r="G18" i="1" s="1"/>
  <c r="E17" i="1"/>
  <c r="G17" i="1" s="1"/>
  <c r="G24" i="1" s="1"/>
  <c r="E12" i="1"/>
  <c r="G12" i="1" s="1"/>
  <c r="G10" i="1"/>
  <c r="A10" i="1"/>
  <c r="A11" i="1" s="1"/>
  <c r="A12" i="1" s="1"/>
  <c r="A13" i="1" s="1"/>
  <c r="A14" i="1" s="1"/>
  <c r="A17" i="1" s="1"/>
  <c r="A18" i="1" s="1"/>
  <c r="A19" i="1" s="1"/>
  <c r="A20" i="1" s="1"/>
  <c r="A21" i="1" s="1"/>
  <c r="A22" i="1" s="1"/>
  <c r="A23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61" i="1" s="1"/>
  <c r="A62" i="1" s="1"/>
  <c r="A63" i="1" s="1"/>
  <c r="A64" i="1" s="1"/>
  <c r="A65" i="1" s="1"/>
  <c r="A66" i="1" s="1"/>
  <c r="A67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E9" i="1"/>
  <c r="A9" i="1"/>
  <c r="E8" i="1"/>
  <c r="E11" i="1" s="1"/>
  <c r="G11" i="1" s="1"/>
  <c r="G43" i="1" l="1"/>
  <c r="E13" i="1"/>
  <c r="G58" i="1"/>
  <c r="G67" i="1"/>
  <c r="E66" i="1"/>
  <c r="G66" i="1" s="1"/>
  <c r="E65" i="1"/>
  <c r="G65" i="1" s="1"/>
  <c r="G9" i="1"/>
  <c r="E70" i="1"/>
  <c r="G52" i="1"/>
  <c r="G61" i="1"/>
  <c r="G8" i="1"/>
  <c r="G68" i="1" l="1"/>
  <c r="E14" i="1"/>
  <c r="G14" i="1" s="1"/>
  <c r="G13" i="1"/>
  <c r="G15" i="1" s="1"/>
  <c r="E71" i="1"/>
  <c r="G71" i="1" s="1"/>
  <c r="G70" i="1"/>
  <c r="G83" i="1" l="1"/>
  <c r="G99" i="1" s="1"/>
  <c r="G100" i="1" s="1"/>
  <c r="G101" i="1" s="1"/>
  <c r="G102" i="1" l="1"/>
  <c r="G103" i="1" s="1"/>
</calcChain>
</file>

<file path=xl/sharedStrings.xml><?xml version="1.0" encoding="utf-8"?>
<sst xmlns="http://schemas.openxmlformats.org/spreadsheetml/2006/main" count="264" uniqueCount="154">
  <si>
    <t>Ծավալաթերթ-նախահաշիվ</t>
  </si>
  <si>
    <r>
      <rPr>
        <b/>
        <sz val="11"/>
        <rFont val="Sylfaen"/>
        <family val="1"/>
        <charset val="204"/>
      </rPr>
      <t>Աշխատանքի անվանումը</t>
    </r>
    <r>
      <rPr>
        <sz val="11"/>
        <rFont val="Sylfaen"/>
        <family val="1"/>
        <charset val="204"/>
      </rPr>
      <t xml:space="preserve">՝ «ՀՀ Սյունիքի մարզի Քաջարան համայնքի Քաջարան քաղաքի Շիրվանզադե 4 բազմաբնակարան շենքի ընդհանուր բաժնային սեփականության գույքի նորոգում` էներգախնայող միջոցներով» </t>
    </r>
  </si>
  <si>
    <t>ՀՀ դրամ</t>
  </si>
  <si>
    <t>Հ/h</t>
  </si>
  <si>
    <t>Հիմնավորումը</t>
  </si>
  <si>
    <t>Աշխառանքների անվանումը</t>
  </si>
  <si>
    <t>Չ/մ</t>
  </si>
  <si>
    <t>Քանակը</t>
  </si>
  <si>
    <t>Միավորի արժեքը</t>
  </si>
  <si>
    <t>Ընդհանուր արժեքը</t>
  </si>
  <si>
    <t>I. Տանիքածածկի նորոգում</t>
  </si>
  <si>
    <t>1. Տանիքի քանդման աշխատանքներ</t>
  </si>
  <si>
    <t>9-24</t>
  </si>
  <si>
    <r>
      <t xml:space="preserve">Պրոֆիլավոր թիթեղից տանիքածածկի, թիթեղից մանր ծածկույթների քանդում     </t>
    </r>
    <r>
      <rPr>
        <vertAlign val="superscript"/>
        <sz val="11"/>
        <rFont val="Sylfaen"/>
        <family val="1"/>
        <charset val="204"/>
      </rPr>
      <t xml:space="preserve">                                                      </t>
    </r>
  </si>
  <si>
    <t>քմ</t>
  </si>
  <si>
    <r>
      <t xml:space="preserve">12-279
</t>
    </r>
    <r>
      <rPr>
        <sz val="8"/>
        <rFont val="Sylfaen"/>
        <family val="1"/>
        <charset val="204"/>
      </rPr>
      <t>k=0,7</t>
    </r>
  </si>
  <si>
    <t>Տանիքածածկի ջրհորդանների քանդում</t>
  </si>
  <si>
    <t>մ</t>
  </si>
  <si>
    <t>Р 8-191
k=0,7</t>
  </si>
  <si>
    <t>100 մմ կլոր ջրատար խողովակների քանդում</t>
  </si>
  <si>
    <t>կոմպ.</t>
  </si>
  <si>
    <t>10-28
k=0,8</t>
  </si>
  <si>
    <t>Տանիքի փայտե կոնստրուկցիաների քանդում</t>
  </si>
  <si>
    <t>խմ</t>
  </si>
  <si>
    <r>
      <t xml:space="preserve">12-288
</t>
    </r>
    <r>
      <rPr>
        <sz val="8"/>
        <rFont val="Sylfaen"/>
        <family val="1"/>
        <charset val="204"/>
      </rPr>
      <t>k=0,7</t>
    </r>
  </si>
  <si>
    <t>Ծածկի ջերմամեկուսիչ շերտի քանդում</t>
  </si>
  <si>
    <t>Р 23-77         Р 23-223</t>
  </si>
  <si>
    <t>Գոյացած,կուտակված շին.աղբի դուրսբերում շենքից, բարձորմ ինքնաթափերի վրա</t>
  </si>
  <si>
    <t>տն</t>
  </si>
  <si>
    <t>C310-5-2</t>
  </si>
  <si>
    <t>Շինարարական աղբի տեղափոխում  լցակույտ  5 կմ միջին հեռավորությամբ</t>
  </si>
  <si>
    <t>Ընդամենը</t>
  </si>
  <si>
    <t>2. Կտուրի ծածկի ջերմամեկուսացման աշխատանքներ</t>
  </si>
  <si>
    <t>11-55
11-56</t>
  </si>
  <si>
    <t>Ծածկի ցեմենտավազային հարթեցնող շերտի իրականացում 30 մմ հաստությամբ</t>
  </si>
  <si>
    <t>ինֆ</t>
  </si>
  <si>
    <t xml:space="preserve">Մետաղական ցանց Вр-5 100х100 մմ </t>
  </si>
  <si>
    <t>12-289</t>
  </si>
  <si>
    <t>Ծածկի 1 շերտ գոլորշամեկուսիչ շերտի իրականացում, իզոսպան В</t>
  </si>
  <si>
    <t>12-284
k=0,25</t>
  </si>
  <si>
    <t>Ջերմամեկուսիչ հանքաբամբակ-150 մմ (3x50մմ)</t>
  </si>
  <si>
    <t>Ծածկի 1 շերտ գոլորշամեկուսիչ շերտի իրականացում, իզոսպան AM</t>
  </si>
  <si>
    <t>11-63         11-187</t>
  </si>
  <si>
    <t>Ծածկի վրա նրբատախտակի երեսապատմամբ անցում</t>
  </si>
  <si>
    <t>Ալյումինե անկյունակ 40x40x4 մմ</t>
  </si>
  <si>
    <t>3. Տանիքի կառուցման աշխատանքներ</t>
  </si>
  <si>
    <t>10-28</t>
  </si>
  <si>
    <t>Տանիքի փայտե կոնստրուկցիաների մոնտաժ</t>
  </si>
  <si>
    <t>10-201</t>
  </si>
  <si>
    <t>Տանիքի փայտե կոնստրուկցիաների մշակում հրդեհապաշտպան նյութով</t>
  </si>
  <si>
    <t>12-278</t>
  </si>
  <si>
    <t xml:space="preserve">Ջրհորդանների իրականացում գունավոր 0.5 մմ թիթեղից, քիվապատի </t>
  </si>
  <si>
    <t>Р 8-266                  k=0,9</t>
  </si>
  <si>
    <t xml:space="preserve">Տանիքածածկ իրականացում գունավոր КП-21-05 կողավոր թիթեղից     </t>
  </si>
  <si>
    <t>12-280</t>
  </si>
  <si>
    <t>Պիպի ծածկ ցինկապատ գունավոր թիթեղից 0,5մմ, 200x200 մմ չափսի</t>
  </si>
  <si>
    <t>9-25</t>
  </si>
  <si>
    <t>Ձեղնահարկի լուսամուտների ծածկի իրականացում գունավոր КП-21-05 կողավոր թիթեղից</t>
  </si>
  <si>
    <t>10-71</t>
  </si>
  <si>
    <t>Ձեղնահարկի լուսամուտների  փայտե ժալյուզային փեղկեր (жалюзи деревянные) տեղադրում</t>
  </si>
  <si>
    <t>հատ</t>
  </si>
  <si>
    <t>Ձեղնահարկի լուսամուտների կողերի երեսապատում  գունավոր 0.5 մմ թիթեղով</t>
  </si>
  <si>
    <t>Р 8-191</t>
  </si>
  <si>
    <t xml:space="preserve">Ջրհորդան խողովակների մոնտաժ գունավոր 0.5 մմ թիթեղից, Փ-150 մմ, H=14.8 մ </t>
  </si>
  <si>
    <t xml:space="preserve">Ջրհորդանի պողպոտե խողովակ Փ-150x4մմ, H=1.0 մ </t>
  </si>
  <si>
    <t xml:space="preserve">Ջրհորդան խողովակների մոնտաժ գունավոր 0.5 մմ թիթեղից, Փ-150 մմ, H=15.8 մ </t>
  </si>
  <si>
    <t>12-283</t>
  </si>
  <si>
    <t>Ձնարգելների մոնտաժում գունավոր 0.5 մմ թիթեղից</t>
  </si>
  <si>
    <t>Մետաղական պաշտպանիչ բազրիքների պատրաստում և մոնտաժ</t>
  </si>
  <si>
    <t>9-46</t>
  </si>
  <si>
    <t>Ձեղնահարկի ուղղագիծ սանդուղքի մոնտաժ</t>
  </si>
  <si>
    <t>Ձեղնահարկի պողպատե ուղղագիծ սանդուղք</t>
  </si>
  <si>
    <t>15-614</t>
  </si>
  <si>
    <t>Տանիքի մետաղական պաշտպանիչ բազրիքների, օդափոխության հորանների մետաղական մասերի յուղաներկում</t>
  </si>
  <si>
    <t>4. Օդափոխության հորաններ և դեֆլեկտորներ</t>
  </si>
  <si>
    <t>6-126</t>
  </si>
  <si>
    <t>Օդափոխության հորանների պատերի մասնակի վերականգնում Բ-20 դասի մանրահատիկ բետոնոբ</t>
  </si>
  <si>
    <t>15-264</t>
  </si>
  <si>
    <t>Օդափոխության հորանների պատերի ցեմենտավազային սվաղ</t>
  </si>
  <si>
    <t>9-50</t>
  </si>
  <si>
    <t>Օդափոխության հորանների ծածկի մետաղական կմախքի իրականացում</t>
  </si>
  <si>
    <t>Պողպատե անկյունակ 35х35х3</t>
  </si>
  <si>
    <t>Պողպատե խողովակ 20х30х2</t>
  </si>
  <si>
    <t>12-281          12-282</t>
  </si>
  <si>
    <t>Օդափոխության հորանների գլխադիր ծածկ գունավոր 0.5 մմ թիթեղից, 400x400 մմ, L=3.4 մ</t>
  </si>
  <si>
    <t>9-180</t>
  </si>
  <si>
    <t>Օդափոխության հորանների պատերի երեսապատման մետաղական կմախք</t>
  </si>
  <si>
    <t>Օդափոխության հորանների պատերի երեսապատում  КП-10-05 կողավոր թիթեղով</t>
  </si>
  <si>
    <t>Դետալ-1 գունավոր 0.5 մմ թիթեղից</t>
  </si>
  <si>
    <t>Գունավոր 0.5 մմ թիթեղ</t>
  </si>
  <si>
    <t>20-527</t>
  </si>
  <si>
    <t>Օդափոխության դեֆլեկտորների տեղադրում գունավոր 0.5 մմ թիթեղից, Փ-315 մմ</t>
  </si>
  <si>
    <t>Օդափոխության խողովակ գունավոր 0.5 մմ թիթեղից, Փ-315 մմ, L=2.85 մ</t>
  </si>
  <si>
    <t>II. Աստիճանավանդակների վերանորոգում</t>
  </si>
  <si>
    <t>5. Քանդման աշխատանքներ</t>
  </si>
  <si>
    <t>46-35</t>
  </si>
  <si>
    <t>Պատերի և շեպերի քանքայված գաջե սվաղի քանդում</t>
  </si>
  <si>
    <t>Առաստաղի քայքայված գաջե սվաղի քանդում</t>
  </si>
  <si>
    <t>46-119
46-120</t>
  </si>
  <si>
    <t>Հատակների քայքայված բետոնե շերտի քանդում հ=70մմ</t>
  </si>
  <si>
    <t>46-123</t>
  </si>
  <si>
    <t>Փայտե շրջանակով պատուհանների ապամոնտաժում</t>
  </si>
  <si>
    <t>Р23-77</t>
  </si>
  <si>
    <t>Շին. աղբի հավաքում և դուրս բերում շենքից</t>
  </si>
  <si>
    <t>Р23-223</t>
  </si>
  <si>
    <t>Շին. աղբի ձեռքով բարձում ավտոինքնաթափերը</t>
  </si>
  <si>
    <t>6. Վերանորոգման աշխատանքներ</t>
  </si>
  <si>
    <t xml:space="preserve">11-55   </t>
  </si>
  <si>
    <t>Հատակների հարթեցնող շերտի իրականացում 20 մմ հաստությամբ ցեմենտավազային շաղախով</t>
  </si>
  <si>
    <t>11-221</t>
  </si>
  <si>
    <t>Հատակների երեսապատում բազալտե 30մմ հաստությամբ սալերով, Փարաքար հանքավայրի</t>
  </si>
  <si>
    <t>8-140</t>
  </si>
  <si>
    <t>Պատուհանների բացվածքների փակում քարե շարվածքով պատերում</t>
  </si>
  <si>
    <t xml:space="preserve">Р 11-182    </t>
  </si>
  <si>
    <t xml:space="preserve">Պատերի և շեպերի գաջե /գիպսոնիտ/ սվաղի իրականացում </t>
  </si>
  <si>
    <t xml:space="preserve">Р 11-183    </t>
  </si>
  <si>
    <t xml:space="preserve">Առաստաղների գաջե /գիպսոնիտ/ սվաղի իրականացում </t>
  </si>
  <si>
    <t>Ձեղնահարկի մտոց-դռնակի մոնտաժում, մետաղապլաստե  սպիտակ, 60 մմ հաստությամբ բլոկով (պրոֆիլը արտերկիր)</t>
  </si>
  <si>
    <t>15-810</t>
  </si>
  <si>
    <t>Մետաղական դռների ջերմամեկուսացման իրականացում 5սմ հաստությամբ  հանքաբամբակի շերտով, երեսապատումը 5 մմ նրբատախտակով:</t>
  </si>
  <si>
    <t>15-664</t>
  </si>
  <si>
    <t>Պատերի ներկում ճակատային ներկով</t>
  </si>
  <si>
    <t>15-665</t>
  </si>
  <si>
    <t>Առաստաղների ներկում ճակատային ներկով</t>
  </si>
  <si>
    <t>Մետաղական բազրիքների յուղաներկում երկու շերտ</t>
  </si>
  <si>
    <t>Р 14-359</t>
  </si>
  <si>
    <t>Մետաղական դռների յուղաներկում երկու շերտ</t>
  </si>
  <si>
    <t xml:space="preserve">Մետաղապլաստե պատուհան սպիտակ, 60 մմ հաստությամբ բլոկով, ապակեփաթեթով 4+4մմ,  (պրոֆիլ արտերկիր), բացվող </t>
  </si>
  <si>
    <t xml:space="preserve">Մետաղապլաստե պատուհան սպիտակ, 60 մմ հաստությամբ բլոկով, ապակեփաթեթով 4+4մմ,  (պրոֆիլը արտերկիր), չբացվող </t>
  </si>
  <si>
    <t>7. Էլեկտրալուսավորություն</t>
  </si>
  <si>
    <t>21-147</t>
  </si>
  <si>
    <t>Բաշխիչ բաժանարար վահանակի ЩРН12 արտաքին տեղադրման տեղադրում</t>
  </si>
  <si>
    <t>Ավտոմատ անջատիչ 32Ա</t>
  </si>
  <si>
    <t>Ավտոմատ անջատիչ 25Ա</t>
  </si>
  <si>
    <t>Ավտոմատ անջատիչ 16Ա</t>
  </si>
  <si>
    <t>21-111</t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</si>
  <si>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3*1,5մմ</t>
    </r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</si>
  <si>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3*2,5մմ</t>
    </r>
  </si>
  <si>
    <r>
      <t xml:space="preserve">Լուսավորության հոսանքի լարերի անցկացում ճկախողովակի միջով </t>
    </r>
    <r>
      <rPr>
        <b/>
        <sz val="11"/>
        <rFont val="Sylfaen"/>
        <family val="1"/>
        <charset val="204"/>
      </rPr>
      <t>3*4.0մմ</t>
    </r>
  </si>
  <si>
    <t>ՊՎՔ ճկախողովակ Փ-20մմ</t>
  </si>
  <si>
    <t>21-83</t>
  </si>
  <si>
    <t>Սակառների մոնտաժ, 60x60 մմ</t>
  </si>
  <si>
    <t>21-68</t>
  </si>
  <si>
    <t>Շարժման տվիչների մոնտաժում</t>
  </si>
  <si>
    <t>21-59</t>
  </si>
  <si>
    <t>ԼԷԴ լուսատուների մոնտաժում, 10 վտ</t>
  </si>
  <si>
    <t>21-60</t>
  </si>
  <si>
    <t>Վթարային լուսավորության բլոկների մոնտաժ</t>
  </si>
  <si>
    <t>21-67</t>
  </si>
  <si>
    <t>Ելքի ցուցանակի մոնտաժում</t>
  </si>
  <si>
    <t>Շուհույթ</t>
  </si>
  <si>
    <t>ԱԱՀ</t>
  </si>
  <si>
    <t>Կազմեց`</t>
  </si>
  <si>
    <t>Ս. Հախյան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</si>
</sst>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00"/>
  </numFmts>
  <fonts count="12">
    <font>
      <sz val="11"/>
      <color theme="1"/>
      <name val="Aptos Narrow"/>
      <family val="2"/>
      <scheme val="minor"/>
    </font>
    <font>
      <sz val="10"/>
      <name val="Arial"/>
      <family val="2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i/>
      <sz val="11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1"/>
      <name val="Sylfaen"/>
      <family val="1"/>
      <charset val="204"/>
    </font>
    <font>
      <sz val="10"/>
      <name val="Arial LatArm"/>
      <family val="2"/>
    </font>
    <font>
      <sz val="10"/>
      <name val="Baltica Cyrillic"/>
      <family val="2"/>
    </font>
    <font>
      <b/>
      <sz val="14"/>
      <name val="Sylfaen"/>
      <family val="1"/>
      <charset val="204"/>
    </font>
    <font>
      <b/>
      <sz val="12"/>
      <name val="Sylfae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49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3" fillId="0" borderId="0" xfId="0" applyFont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2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3" fontId="3" fillId="0" borderId="2" xfId="2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center" wrapText="1"/>
    </xf>
    <xf numFmtId="0" fontId="8" fillId="0" borderId="0" xfId="0" applyFont="1"/>
    <xf numFmtId="0" fontId="6" fillId="0" borderId="0" xfId="0" applyFont="1"/>
    <xf numFmtId="0" fontId="3" fillId="0" borderId="2" xfId="3" applyFont="1" applyBorder="1" applyAlignment="1">
      <alignment horizontal="left" vertical="center" wrapText="1"/>
    </xf>
    <xf numFmtId="164" fontId="3" fillId="0" borderId="2" xfId="1" applyNumberFormat="1" applyFont="1" applyBorder="1" applyAlignment="1">
      <alignment horizontal="center" vertical="center"/>
    </xf>
    <xf numFmtId="3" fontId="2" fillId="0" borderId="2" xfId="1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2" fontId="3" fillId="0" borderId="2" xfId="1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2" fontId="3" fillId="0" borderId="2" xfId="4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2" fontId="10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5" applyFont="1" applyBorder="1" applyAlignment="1" applyProtection="1">
      <alignment horizontal="left" vertical="center" wrapText="1"/>
      <protection hidden="1"/>
    </xf>
    <xf numFmtId="9" fontId="3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3" fontId="3" fillId="0" borderId="5" xfId="0" applyNumberFormat="1" applyFont="1" applyBorder="1" applyAlignment="1">
      <alignment horizontal="center" vertical="center"/>
    </xf>
    <xf numFmtId="3" fontId="2" fillId="0" borderId="6" xfId="6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/>
    </xf>
    <xf numFmtId="49" fontId="3" fillId="0" borderId="0" xfId="1" applyNumberFormat="1" applyFont="1" applyAlignment="1">
      <alignment horizontal="center" vertical="center"/>
    </xf>
    <xf numFmtId="3" fontId="3" fillId="0" borderId="0" xfId="1" applyNumberFormat="1" applyFont="1" applyAlignment="1">
      <alignment horizontal="center" vertical="center"/>
    </xf>
    <xf numFmtId="0" fontId="3" fillId="0" borderId="0" xfId="7" applyFont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</cellXfs>
  <cellStyles count="8">
    <cellStyle name="Comma 2" xfId="6" xr:uid="{B2FCE4F4-C404-4C91-B61B-39F354DB0464}"/>
    <cellStyle name="Normal 2" xfId="1" xr:uid="{30477D28-AD52-424B-A46A-9916715382AC}"/>
    <cellStyle name="Normal 2 3" xfId="3" xr:uid="{E9C826A8-A555-4D72-9ACB-52A2915BEED2}"/>
    <cellStyle name="Normal 2 3 2" xfId="7" xr:uid="{A1EA0D0F-EE38-4E7A-BB0A-F8350CE6F1DD}"/>
    <cellStyle name="Normal 6" xfId="4" xr:uid="{2EFB1314-E424-4FEA-92F0-2742626B25FD}"/>
    <cellStyle name="Normal_NKANZ" xfId="2" xr:uid="{A0218219-23F3-4C8B-82BC-8AD878F15CE2}"/>
    <cellStyle name="Обычный" xfId="0" builtinId="0"/>
    <cellStyle name="Обычный 2 2" xfId="5" xr:uid="{0ECE7D54-82E8-464C-81C4-B27D737187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vel.haxyan\Desktop\New%20folder%20(1)\&#1364;&#1377;&#1403;&#1377;&#1408;&#1377;&#1398;%20++\3-&#1359;&#1377;&#1398;&#1387;&#1412;&#1398;&#1381;&#1408;\New%20folder\&#1351;&#1387;&#1408;&#1406;&#1377;&#1398;&#1382;&#1377;&#1380;&#1381;%204\&#1351;&#1387;&#1408;&#1406;&#1377;&#1398;&#1382;&#1377;&#1380;&#1381;%204++.xlsx" TargetMode="External"/><Relationship Id="rId1" Type="http://schemas.openxmlformats.org/officeDocument/2006/relationships/externalLinkPath" Target="&#1351;&#1387;&#1408;&#1406;&#1377;&#1398;&#1382;&#1377;&#1380;&#1381;%204/&#1351;&#1387;&#1408;&#1406;&#1377;&#1398;&#1382;&#1377;&#1380;&#1381;%204++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Կազմ"/>
      <sheetName val="Հաստատ."/>
      <sheetName val="Բացատրագիր"/>
      <sheetName val="Ամփոփ"/>
      <sheetName val="Օբյեկտային-1"/>
      <sheetName val="Շիրվ. 4"/>
      <sheetName val="Ծավալաթերթ"/>
      <sheetName val="Նախ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ED9-05AC-4A56-935A-3F572690FB59}">
  <dimension ref="A1:G105"/>
  <sheetViews>
    <sheetView tabSelected="1" topLeftCell="A93" zoomScaleNormal="100" workbookViewId="0">
      <selection activeCell="C31" sqref="C31"/>
    </sheetView>
  </sheetViews>
  <sheetFormatPr defaultColWidth="9.1328125" defaultRowHeight="15.4"/>
  <cols>
    <col min="1" max="1" width="4.46484375" style="44" customWidth="1"/>
    <col min="2" max="2" width="9.46484375" style="45" customWidth="1"/>
    <col min="3" max="3" width="60.796875" style="2" customWidth="1"/>
    <col min="4" max="4" width="6.53125" style="44" customWidth="1"/>
    <col min="5" max="5" width="8.6640625" style="44" customWidth="1"/>
    <col min="6" max="6" width="9.53125" style="44" customWidth="1"/>
    <col min="7" max="7" width="11.33203125" style="44" customWidth="1"/>
    <col min="8" max="16384" width="9.1328125" style="2"/>
  </cols>
  <sheetData>
    <row r="1" spans="1:7" ht="23.75" customHeight="1">
      <c r="A1" s="1" t="s">
        <v>0</v>
      </c>
      <c r="B1" s="1"/>
      <c r="C1" s="1"/>
      <c r="D1" s="1"/>
      <c r="E1" s="1"/>
      <c r="F1" s="1"/>
      <c r="G1" s="1"/>
    </row>
    <row r="2" spans="1:7" ht="33.5" customHeight="1">
      <c r="A2" s="3" t="s">
        <v>1</v>
      </c>
      <c r="B2" s="3"/>
      <c r="C2" s="3"/>
      <c r="D2" s="3"/>
      <c r="E2" s="3"/>
      <c r="F2" s="3"/>
      <c r="G2" s="3"/>
    </row>
    <row r="3" spans="1:7" ht="15.75" customHeight="1">
      <c r="A3" s="4"/>
      <c r="B3" s="4"/>
      <c r="C3" s="4"/>
      <c r="D3" s="4"/>
      <c r="E3" s="4"/>
      <c r="F3" s="5" t="s">
        <v>2</v>
      </c>
      <c r="G3" s="5"/>
    </row>
    <row r="4" spans="1:7" s="8" customFormat="1" ht="48.75" customHeight="1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7" t="s">
        <v>8</v>
      </c>
      <c r="G4" s="7" t="s">
        <v>9</v>
      </c>
    </row>
    <row r="5" spans="1:7" s="8" customFormat="1" ht="17.25" customHeight="1">
      <c r="A5" s="9">
        <v>1</v>
      </c>
      <c r="B5" s="10">
        <v>2</v>
      </c>
      <c r="C5" s="9">
        <v>3</v>
      </c>
      <c r="D5" s="10">
        <v>4</v>
      </c>
      <c r="E5" s="9">
        <v>5</v>
      </c>
      <c r="F5" s="10">
        <v>6</v>
      </c>
      <c r="G5" s="9">
        <v>7</v>
      </c>
    </row>
    <row r="6" spans="1:7">
      <c r="A6" s="11"/>
      <c r="B6" s="12"/>
      <c r="C6" s="13" t="s">
        <v>10</v>
      </c>
      <c r="D6" s="11"/>
      <c r="E6" s="11"/>
      <c r="F6" s="14"/>
      <c r="G6" s="14"/>
    </row>
    <row r="7" spans="1:7">
      <c r="A7" s="11"/>
      <c r="B7" s="12"/>
      <c r="C7" s="15" t="s">
        <v>11</v>
      </c>
      <c r="D7" s="13"/>
      <c r="E7" s="11"/>
      <c r="F7" s="16"/>
      <c r="G7" s="16"/>
    </row>
    <row r="8" spans="1:7" s="21" customFormat="1" ht="30.75">
      <c r="A8" s="6">
        <v>1</v>
      </c>
      <c r="B8" s="17" t="s">
        <v>12</v>
      </c>
      <c r="C8" s="18" t="s">
        <v>13</v>
      </c>
      <c r="D8" s="6" t="s">
        <v>14</v>
      </c>
      <c r="E8" s="19">
        <f>+(51.8+38.9)/2*6.1*2+12.9*6.1/2*2+2.3*26.3</f>
        <v>692.44999999999982</v>
      </c>
      <c r="F8" s="7">
        <v>720.12164663488511</v>
      </c>
      <c r="G8" s="20">
        <f t="shared" ref="G8:G14" si="0">+F8*E8</f>
        <v>498648.23421232606</v>
      </c>
    </row>
    <row r="9" spans="1:7" s="23" customFormat="1" ht="25.9">
      <c r="A9" s="6">
        <f t="shared" ref="A9:A12" si="1">+A8+1</f>
        <v>2</v>
      </c>
      <c r="B9" s="17" t="s">
        <v>15</v>
      </c>
      <c r="C9" s="22" t="s">
        <v>16</v>
      </c>
      <c r="D9" s="6" t="s">
        <v>17</v>
      </c>
      <c r="E9" s="19">
        <f>12.9*2+51.8*2</f>
        <v>129.4</v>
      </c>
      <c r="F9" s="7">
        <v>1023.6868386714577</v>
      </c>
      <c r="G9" s="20">
        <f t="shared" si="0"/>
        <v>132465.07692408664</v>
      </c>
    </row>
    <row r="10" spans="1:7" s="24" customFormat="1" ht="30.75">
      <c r="A10" s="6">
        <f t="shared" si="1"/>
        <v>3</v>
      </c>
      <c r="B10" s="17" t="s">
        <v>18</v>
      </c>
      <c r="C10" s="18" t="s">
        <v>19</v>
      </c>
      <c r="D10" s="6" t="s">
        <v>20</v>
      </c>
      <c r="E10" s="19">
        <v>8</v>
      </c>
      <c r="F10" s="7">
        <v>6759.6961490883305</v>
      </c>
      <c r="G10" s="20">
        <f t="shared" si="0"/>
        <v>54077.569192706644</v>
      </c>
    </row>
    <row r="11" spans="1:7" s="24" customFormat="1" ht="30.75">
      <c r="A11" s="6">
        <f t="shared" si="1"/>
        <v>4</v>
      </c>
      <c r="B11" s="17" t="s">
        <v>21</v>
      </c>
      <c r="C11" s="18" t="s">
        <v>22</v>
      </c>
      <c r="D11" s="6" t="s">
        <v>23</v>
      </c>
      <c r="E11" s="19">
        <f>+E8/100*5.8</f>
        <v>40.162099999999988</v>
      </c>
      <c r="F11" s="7">
        <v>34644.31376376353</v>
      </c>
      <c r="G11" s="20">
        <f t="shared" si="0"/>
        <v>1391388.3938116468</v>
      </c>
    </row>
    <row r="12" spans="1:7" s="23" customFormat="1" ht="25.9">
      <c r="A12" s="6">
        <f t="shared" si="1"/>
        <v>5</v>
      </c>
      <c r="B12" s="17" t="s">
        <v>24</v>
      </c>
      <c r="C12" s="22" t="s">
        <v>25</v>
      </c>
      <c r="D12" s="6" t="s">
        <v>23</v>
      </c>
      <c r="E12" s="19">
        <f>(50.1*11.2)*0.25</f>
        <v>140.28</v>
      </c>
      <c r="F12" s="7">
        <v>5239.6280161660725</v>
      </c>
      <c r="G12" s="20">
        <f t="shared" si="0"/>
        <v>735015.01810777665</v>
      </c>
    </row>
    <row r="13" spans="1:7" s="23" customFormat="1" ht="30.75">
      <c r="A13" s="6">
        <f>+A12+1</f>
        <v>6</v>
      </c>
      <c r="B13" s="6" t="s">
        <v>26</v>
      </c>
      <c r="C13" s="22" t="s">
        <v>27</v>
      </c>
      <c r="D13" s="6" t="s">
        <v>28</v>
      </c>
      <c r="E13" s="19">
        <f>(E8*1.25+E9*1.125)*0.5*7.85/1000+E12*0.75+5+E11*0.6</f>
        <v>138.2759746875</v>
      </c>
      <c r="F13" s="7">
        <v>2865.0005965112773</v>
      </c>
      <c r="G13" s="20">
        <f t="shared" si="0"/>
        <v>396160.74996286578</v>
      </c>
    </row>
    <row r="14" spans="1:7" s="21" customFormat="1" ht="30.75">
      <c r="A14" s="6">
        <f>+A13+1</f>
        <v>7</v>
      </c>
      <c r="B14" s="17" t="s">
        <v>29</v>
      </c>
      <c r="C14" s="25" t="s">
        <v>30</v>
      </c>
      <c r="D14" s="6" t="s">
        <v>28</v>
      </c>
      <c r="E14" s="19">
        <f>+E13</f>
        <v>138.2759746875</v>
      </c>
      <c r="F14" s="7">
        <v>3216.9566303870765</v>
      </c>
      <c r="G14" s="20">
        <f t="shared" si="0"/>
        <v>444827.81359418866</v>
      </c>
    </row>
    <row r="15" spans="1:7" s="24" customFormat="1">
      <c r="A15" s="11"/>
      <c r="B15" s="14"/>
      <c r="C15" s="15" t="s">
        <v>31</v>
      </c>
      <c r="D15" s="11"/>
      <c r="E15" s="26"/>
      <c r="F15" s="14"/>
      <c r="G15" s="27">
        <f>SUM(G8:G14)</f>
        <v>3652582.8558055973</v>
      </c>
    </row>
    <row r="16" spans="1:7">
      <c r="A16" s="11"/>
      <c r="B16" s="12"/>
      <c r="C16" s="15" t="s">
        <v>32</v>
      </c>
      <c r="D16" s="13"/>
      <c r="E16" s="11"/>
      <c r="F16" s="16"/>
      <c r="G16" s="16"/>
    </row>
    <row r="17" spans="1:7" s="24" customFormat="1" ht="30.75">
      <c r="A17" s="6">
        <f>+A14+1</f>
        <v>8</v>
      </c>
      <c r="B17" s="17" t="s">
        <v>33</v>
      </c>
      <c r="C17" s="18" t="s">
        <v>34</v>
      </c>
      <c r="D17" s="6" t="s">
        <v>14</v>
      </c>
      <c r="E17" s="19">
        <f>(11.2*50.1)</f>
        <v>561.12</v>
      </c>
      <c r="F17" s="7">
        <v>1519.7752449813315</v>
      </c>
      <c r="G17" s="20">
        <f t="shared" ref="G17:G23" si="2">+F17*E17</f>
        <v>852776.28546392475</v>
      </c>
    </row>
    <row r="18" spans="1:7" s="23" customFormat="1">
      <c r="A18" s="6">
        <f t="shared" ref="A18" si="3">+A17+1</f>
        <v>9</v>
      </c>
      <c r="B18" s="17" t="s">
        <v>35</v>
      </c>
      <c r="C18" s="22" t="s">
        <v>36</v>
      </c>
      <c r="D18" s="6" t="s">
        <v>14</v>
      </c>
      <c r="E18" s="19">
        <f>(11.2*50.1)</f>
        <v>561.12</v>
      </c>
      <c r="F18" s="7">
        <v>1865.861359003326</v>
      </c>
      <c r="G18" s="20">
        <f t="shared" si="2"/>
        <v>1046972.1257639463</v>
      </c>
    </row>
    <row r="19" spans="1:7" s="24" customFormat="1">
      <c r="A19" s="6">
        <f>+A18+1</f>
        <v>10</v>
      </c>
      <c r="B19" s="17" t="s">
        <v>37</v>
      </c>
      <c r="C19" s="18" t="s">
        <v>38</v>
      </c>
      <c r="D19" s="6" t="s">
        <v>14</v>
      </c>
      <c r="E19" s="19">
        <f>(50.1+0.15*2)*(11.2+0.15*2)</f>
        <v>579.6</v>
      </c>
      <c r="F19" s="7">
        <v>645.61088259439452</v>
      </c>
      <c r="G19" s="20">
        <f t="shared" si="2"/>
        <v>374196.06755171111</v>
      </c>
    </row>
    <row r="20" spans="1:7" s="24" customFormat="1" ht="30.75">
      <c r="A20" s="6">
        <f>+A19+1</f>
        <v>11</v>
      </c>
      <c r="B20" s="17" t="s">
        <v>39</v>
      </c>
      <c r="C20" s="28" t="s">
        <v>40</v>
      </c>
      <c r="D20" s="6" t="s">
        <v>14</v>
      </c>
      <c r="E20" s="19">
        <f>(11.2*50.1)</f>
        <v>561.12</v>
      </c>
      <c r="F20" s="7">
        <v>5286.5193152433712</v>
      </c>
      <c r="G20" s="20">
        <f t="shared" si="2"/>
        <v>2966371.7181693604</v>
      </c>
    </row>
    <row r="21" spans="1:7" s="24" customFormat="1" ht="30.75">
      <c r="A21" s="6">
        <f>+A20+1</f>
        <v>12</v>
      </c>
      <c r="B21" s="17" t="s">
        <v>37</v>
      </c>
      <c r="C21" s="18" t="s">
        <v>41</v>
      </c>
      <c r="D21" s="6" t="s">
        <v>14</v>
      </c>
      <c r="E21" s="19">
        <f>(11.2*50.1)</f>
        <v>561.12</v>
      </c>
      <c r="F21" s="7">
        <v>715.16418864874458</v>
      </c>
      <c r="G21" s="20">
        <f t="shared" si="2"/>
        <v>401292.92953458359</v>
      </c>
    </row>
    <row r="22" spans="1:7" s="24" customFormat="1" ht="30.75">
      <c r="A22" s="6">
        <f>+A21+1</f>
        <v>13</v>
      </c>
      <c r="B22" s="17" t="s">
        <v>42</v>
      </c>
      <c r="C22" s="22" t="s">
        <v>43</v>
      </c>
      <c r="D22" s="6" t="s">
        <v>14</v>
      </c>
      <c r="E22" s="19">
        <f>+(6.246+2.15+2.026+0.78+30.07+0.78+2.026+2.144+6.246)*0.78</f>
        <v>40.925040000000003</v>
      </c>
      <c r="F22" s="7">
        <v>11647.379432482601</v>
      </c>
      <c r="G22" s="20">
        <f t="shared" si="2"/>
        <v>476669.46916952782</v>
      </c>
    </row>
    <row r="23" spans="1:7" s="23" customFormat="1">
      <c r="A23" s="6">
        <f>+A22+1</f>
        <v>14</v>
      </c>
      <c r="B23" s="17" t="s">
        <v>35</v>
      </c>
      <c r="C23" s="22" t="s">
        <v>44</v>
      </c>
      <c r="D23" s="6" t="s">
        <v>17</v>
      </c>
      <c r="E23" s="19">
        <f>+(6.246+2.15+2.026+0.78+30.07+0.78+2.026+2.144+6.246+5*0.7)*2/0.6*0.1*2</f>
        <v>37.312000000000005</v>
      </c>
      <c r="F23" s="7">
        <v>4825.5035146637747</v>
      </c>
      <c r="G23" s="20">
        <f t="shared" si="2"/>
        <v>180049.1871391348</v>
      </c>
    </row>
    <row r="24" spans="1:7" s="24" customFormat="1">
      <c r="A24" s="11"/>
      <c r="B24" s="14"/>
      <c r="C24" s="15" t="s">
        <v>31</v>
      </c>
      <c r="D24" s="11"/>
      <c r="E24" s="29"/>
      <c r="F24" s="14"/>
      <c r="G24" s="27">
        <f>SUM(G17:G23)</f>
        <v>6298327.7827921892</v>
      </c>
    </row>
    <row r="25" spans="1:7">
      <c r="A25" s="11"/>
      <c r="B25" s="12"/>
      <c r="C25" s="15" t="s">
        <v>45</v>
      </c>
      <c r="D25" s="13"/>
      <c r="E25" s="29"/>
      <c r="F25" s="16"/>
      <c r="G25" s="16"/>
    </row>
    <row r="26" spans="1:7" s="24" customFormat="1">
      <c r="A26" s="6">
        <f>+A23+1</f>
        <v>15</v>
      </c>
      <c r="B26" s="17" t="s">
        <v>46</v>
      </c>
      <c r="C26" s="22" t="s">
        <v>47</v>
      </c>
      <c r="D26" s="6" t="s">
        <v>23</v>
      </c>
      <c r="E26" s="30">
        <f>1.22+0.6+0.4+0.42+0.03+0.74+0.03+0.1+0.65+0.89+0.23+1.05+6.01+2.3+0.52+0.11+1.4+0.09+0.3+0.41+0.13+0.42+0.01+0.95+0.08</f>
        <v>19.089999999999996</v>
      </c>
      <c r="F26" s="7">
        <v>252924.01809985528</v>
      </c>
      <c r="G26" s="20">
        <f t="shared" ref="G26:G42" si="4">+F26*E26</f>
        <v>4828319.5055262363</v>
      </c>
    </row>
    <row r="27" spans="1:7" s="24" customFormat="1" ht="30.75">
      <c r="A27" s="6">
        <f t="shared" ref="A27:A34" si="5">+A26+1</f>
        <v>16</v>
      </c>
      <c r="B27" s="17" t="s">
        <v>48</v>
      </c>
      <c r="C27" s="18" t="s">
        <v>49</v>
      </c>
      <c r="D27" s="6" t="s">
        <v>23</v>
      </c>
      <c r="E27" s="30">
        <f>(1.22+0.6+0.4+0.42+0.03+0.74+0.03+0.1+0.65+0.89+0.23+1.05+6.01+2.3+0.52+0.11+1.4+0.09+0.3+0.41+0.13+0.42+0.01+0.95+0.08)+7.88+3.61</f>
        <v>30.579999999999995</v>
      </c>
      <c r="F27" s="7">
        <v>27446.367014749834</v>
      </c>
      <c r="G27" s="20">
        <f t="shared" si="4"/>
        <v>839309.9033110498</v>
      </c>
    </row>
    <row r="28" spans="1:7" s="24" customFormat="1" ht="30.75">
      <c r="A28" s="6">
        <f t="shared" si="5"/>
        <v>17</v>
      </c>
      <c r="B28" s="17" t="s">
        <v>50</v>
      </c>
      <c r="C28" s="22" t="s">
        <v>51</v>
      </c>
      <c r="D28" s="6" t="s">
        <v>17</v>
      </c>
      <c r="E28" s="19">
        <f>12.9*2+51.8*2</f>
        <v>129.4</v>
      </c>
      <c r="F28" s="7">
        <v>29196.349272665058</v>
      </c>
      <c r="G28" s="20">
        <f t="shared" si="4"/>
        <v>3778007.5958828586</v>
      </c>
    </row>
    <row r="29" spans="1:7" s="24" customFormat="1" ht="30.75">
      <c r="A29" s="6">
        <f t="shared" si="5"/>
        <v>18</v>
      </c>
      <c r="B29" s="17" t="s">
        <v>52</v>
      </c>
      <c r="C29" s="22" t="s">
        <v>53</v>
      </c>
      <c r="D29" s="6" t="s">
        <v>14</v>
      </c>
      <c r="E29" s="19">
        <f>+(51.8+38.9)/2*6.1*2+12.9*6.1/2*2+2.3*26.3-(3.2*0.5*9+1*3.5*4)</f>
        <v>664.04999999999984</v>
      </c>
      <c r="F29" s="7">
        <v>9319.9569923784584</v>
      </c>
      <c r="G29" s="20">
        <f t="shared" si="4"/>
        <v>6188917.4407889135</v>
      </c>
    </row>
    <row r="30" spans="1:7" s="21" customFormat="1" ht="30.75">
      <c r="A30" s="6">
        <f t="shared" si="5"/>
        <v>19</v>
      </c>
      <c r="B30" s="17" t="s">
        <v>54</v>
      </c>
      <c r="C30" s="18" t="s">
        <v>55</v>
      </c>
      <c r="D30" s="6" t="s">
        <v>14</v>
      </c>
      <c r="E30" s="31">
        <f>(8.15*1.05*4+38.9)*0.4</f>
        <v>29.251999999999999</v>
      </c>
      <c r="F30" s="7">
        <v>10636.610589537288</v>
      </c>
      <c r="G30" s="20">
        <f t="shared" si="4"/>
        <v>311142.1329651447</v>
      </c>
    </row>
    <row r="31" spans="1:7" s="24" customFormat="1" ht="30.75">
      <c r="A31" s="6">
        <f t="shared" si="5"/>
        <v>20</v>
      </c>
      <c r="B31" s="17" t="s">
        <v>56</v>
      </c>
      <c r="C31" s="22" t="s">
        <v>57</v>
      </c>
      <c r="D31" s="6" t="s">
        <v>14</v>
      </c>
      <c r="E31" s="19">
        <f>1.4*3.9*4</f>
        <v>21.84</v>
      </c>
      <c r="F31" s="7">
        <v>7239.3101807347921</v>
      </c>
      <c r="G31" s="20">
        <f t="shared" si="4"/>
        <v>158106.53434724786</v>
      </c>
    </row>
    <row r="32" spans="1:7" s="24" customFormat="1" ht="30.75">
      <c r="A32" s="6">
        <f t="shared" si="5"/>
        <v>21</v>
      </c>
      <c r="B32" s="17" t="s">
        <v>58</v>
      </c>
      <c r="C32" s="22" t="s">
        <v>59</v>
      </c>
      <c r="D32" s="6" t="s">
        <v>60</v>
      </c>
      <c r="E32" s="19">
        <v>4</v>
      </c>
      <c r="F32" s="7">
        <v>30854.085978749375</v>
      </c>
      <c r="G32" s="20">
        <f t="shared" si="4"/>
        <v>123416.3439149975</v>
      </c>
    </row>
    <row r="33" spans="1:7" s="21" customFormat="1" ht="30.75">
      <c r="A33" s="6">
        <f t="shared" si="5"/>
        <v>22</v>
      </c>
      <c r="B33" s="17" t="s">
        <v>54</v>
      </c>
      <c r="C33" s="18" t="s">
        <v>61</v>
      </c>
      <c r="D33" s="6" t="s">
        <v>14</v>
      </c>
      <c r="E33" s="19">
        <f>+((1+0.2)*3.9/2)*2*4</f>
        <v>18.72</v>
      </c>
      <c r="F33" s="7">
        <v>5996.4025055347738</v>
      </c>
      <c r="G33" s="20">
        <f t="shared" si="4"/>
        <v>112252.65490361096</v>
      </c>
    </row>
    <row r="34" spans="1:7" s="24" customFormat="1" ht="30.75">
      <c r="A34" s="6">
        <f t="shared" si="5"/>
        <v>23</v>
      </c>
      <c r="B34" s="17" t="s">
        <v>62</v>
      </c>
      <c r="C34" s="22" t="s">
        <v>63</v>
      </c>
      <c r="D34" s="6" t="s">
        <v>20</v>
      </c>
      <c r="E34" s="19">
        <v>4</v>
      </c>
      <c r="F34" s="7">
        <v>130043.86050668982</v>
      </c>
      <c r="G34" s="20">
        <f t="shared" si="4"/>
        <v>520175.44202675926</v>
      </c>
    </row>
    <row r="35" spans="1:7" s="24" customFormat="1">
      <c r="A35" s="6">
        <f>+A34+1</f>
        <v>24</v>
      </c>
      <c r="B35" s="17" t="s">
        <v>35</v>
      </c>
      <c r="C35" s="18" t="s">
        <v>64</v>
      </c>
      <c r="D35" s="6" t="s">
        <v>17</v>
      </c>
      <c r="E35" s="31">
        <v>4</v>
      </c>
      <c r="F35" s="7">
        <v>7675.9279204125132</v>
      </c>
      <c r="G35" s="20">
        <f t="shared" si="4"/>
        <v>30703.711681650053</v>
      </c>
    </row>
    <row r="36" spans="1:7" s="24" customFormat="1" ht="30.75">
      <c r="A36" s="6">
        <f>+A35+1</f>
        <v>25</v>
      </c>
      <c r="B36" s="17" t="s">
        <v>62</v>
      </c>
      <c r="C36" s="22" t="s">
        <v>65</v>
      </c>
      <c r="D36" s="6" t="s">
        <v>20</v>
      </c>
      <c r="E36" s="19">
        <v>4</v>
      </c>
      <c r="F36" s="7">
        <v>138451.77560408131</v>
      </c>
      <c r="G36" s="20">
        <f t="shared" si="4"/>
        <v>553807.10241632524</v>
      </c>
    </row>
    <row r="37" spans="1:7" s="24" customFormat="1">
      <c r="A37" s="6">
        <f>+A36+1</f>
        <v>26</v>
      </c>
      <c r="B37" s="17" t="s">
        <v>35</v>
      </c>
      <c r="C37" s="18" t="s">
        <v>64</v>
      </c>
      <c r="D37" s="6" t="s">
        <v>17</v>
      </c>
      <c r="E37" s="31">
        <v>4</v>
      </c>
      <c r="F37" s="7">
        <v>7675.9279204125132</v>
      </c>
      <c r="G37" s="20">
        <f t="shared" si="4"/>
        <v>30703.711681650053</v>
      </c>
    </row>
    <row r="38" spans="1:7" s="21" customFormat="1">
      <c r="A38" s="6">
        <f>A37+1</f>
        <v>27</v>
      </c>
      <c r="B38" s="17" t="s">
        <v>66</v>
      </c>
      <c r="C38" s="18" t="s">
        <v>67</v>
      </c>
      <c r="D38" s="6" t="s">
        <v>17</v>
      </c>
      <c r="E38" s="31">
        <f>85*1.25</f>
        <v>106.25</v>
      </c>
      <c r="F38" s="7">
        <v>3216.8185973156146</v>
      </c>
      <c r="G38" s="20">
        <f t="shared" si="4"/>
        <v>341786.97596478404</v>
      </c>
    </row>
    <row r="39" spans="1:7" s="21" customFormat="1">
      <c r="A39" s="6">
        <f>+A38+1</f>
        <v>28</v>
      </c>
      <c r="B39" s="17" t="s">
        <v>66</v>
      </c>
      <c r="C39" s="18" t="s">
        <v>68</v>
      </c>
      <c r="D39" s="6" t="s">
        <v>17</v>
      </c>
      <c r="E39" s="31">
        <f>+(12.9-0.85*2)*2+(51.8-0.85*2)*2+2.2*2</f>
        <v>127</v>
      </c>
      <c r="F39" s="7">
        <v>4855.8119685122674</v>
      </c>
      <c r="G39" s="20">
        <f t="shared" si="4"/>
        <v>616688.12000105798</v>
      </c>
    </row>
    <row r="40" spans="1:7" s="24" customFormat="1">
      <c r="A40" s="6">
        <f>+A39+1</f>
        <v>29</v>
      </c>
      <c r="B40" s="17" t="s">
        <v>69</v>
      </c>
      <c r="C40" s="22" t="s">
        <v>70</v>
      </c>
      <c r="D40" s="6" t="s">
        <v>28</v>
      </c>
      <c r="E40" s="19">
        <f>34.6*3/1000</f>
        <v>0.10380000000000002</v>
      </c>
      <c r="F40" s="7">
        <v>183465.28917977665</v>
      </c>
      <c r="G40" s="20">
        <f t="shared" si="4"/>
        <v>19043.69701686082</v>
      </c>
    </row>
    <row r="41" spans="1:7" s="23" customFormat="1">
      <c r="A41" s="6">
        <f>+A40+1</f>
        <v>30</v>
      </c>
      <c r="B41" s="17" t="s">
        <v>35</v>
      </c>
      <c r="C41" s="22" t="s">
        <v>71</v>
      </c>
      <c r="D41" s="6" t="s">
        <v>28</v>
      </c>
      <c r="E41" s="19">
        <f>34.6*3/1000</f>
        <v>0.10380000000000002</v>
      </c>
      <c r="F41" s="7">
        <v>950477.96500953124</v>
      </c>
      <c r="G41" s="20">
        <f t="shared" si="4"/>
        <v>98659.612767989354</v>
      </c>
    </row>
    <row r="42" spans="1:7" s="21" customFormat="1" ht="30.75">
      <c r="A42" s="6">
        <f>+A41+1</f>
        <v>31</v>
      </c>
      <c r="B42" s="17" t="s">
        <v>72</v>
      </c>
      <c r="C42" s="22" t="s">
        <v>73</v>
      </c>
      <c r="D42" s="6" t="s">
        <v>14</v>
      </c>
      <c r="E42" s="31">
        <v>126.24</v>
      </c>
      <c r="F42" s="7">
        <v>1659.8483603442774</v>
      </c>
      <c r="G42" s="20">
        <f t="shared" si="4"/>
        <v>209539.25700986155</v>
      </c>
    </row>
    <row r="43" spans="1:7" s="24" customFormat="1">
      <c r="A43" s="11"/>
      <c r="B43" s="14"/>
      <c r="C43" s="15" t="s">
        <v>31</v>
      </c>
      <c r="D43" s="11"/>
      <c r="E43" s="29"/>
      <c r="F43" s="7"/>
      <c r="G43" s="27">
        <f>SUM(G26:G42)</f>
        <v>18760579.742206994</v>
      </c>
    </row>
    <row r="44" spans="1:7">
      <c r="A44" s="11"/>
      <c r="B44" s="12"/>
      <c r="C44" s="15" t="s">
        <v>74</v>
      </c>
      <c r="D44" s="13"/>
      <c r="E44" s="29"/>
      <c r="F44" s="16"/>
      <c r="G44" s="16"/>
    </row>
    <row r="45" spans="1:7" s="8" customFormat="1" ht="30.75">
      <c r="A45" s="6">
        <f>+A42+1</f>
        <v>32</v>
      </c>
      <c r="B45" s="17" t="s">
        <v>75</v>
      </c>
      <c r="C45" s="22" t="s">
        <v>76</v>
      </c>
      <c r="D45" s="6" t="s">
        <v>23</v>
      </c>
      <c r="E45" s="19">
        <f>2.5*3.1*0.25*17%*9</f>
        <v>2.9643750000000004</v>
      </c>
      <c r="F45" s="7">
        <v>111023.18922982037</v>
      </c>
      <c r="G45" s="20">
        <f t="shared" ref="G45:G57" si="6">+F45*E45</f>
        <v>329114.36657314881</v>
      </c>
    </row>
    <row r="46" spans="1:7" s="24" customFormat="1">
      <c r="A46" s="6">
        <f>+A45+1</f>
        <v>33</v>
      </c>
      <c r="B46" s="17" t="s">
        <v>77</v>
      </c>
      <c r="C46" s="18" t="s">
        <v>78</v>
      </c>
      <c r="D46" s="6" t="s">
        <v>14</v>
      </c>
      <c r="E46" s="19">
        <f>+(3.1+0.4+3.1+0.4)*2.5*65%*9</f>
        <v>102.375</v>
      </c>
      <c r="F46" s="7">
        <v>3492.1046490084618</v>
      </c>
      <c r="G46" s="20">
        <f t="shared" si="6"/>
        <v>357504.21344224131</v>
      </c>
    </row>
    <row r="47" spans="1:7" s="24" customFormat="1" ht="30.75">
      <c r="A47" s="6">
        <f>+A46+1</f>
        <v>34</v>
      </c>
      <c r="B47" s="17" t="s">
        <v>79</v>
      </c>
      <c r="C47" s="22" t="s">
        <v>80</v>
      </c>
      <c r="D47" s="6" t="s">
        <v>28</v>
      </c>
      <c r="E47" s="19">
        <f>(E48*1.6+E49*1.39)/1000</f>
        <v>0.30346200000000001</v>
      </c>
      <c r="F47" s="7">
        <v>211635.38654130822</v>
      </c>
      <c r="G47" s="20">
        <f t="shared" si="6"/>
        <v>64223.297670598477</v>
      </c>
    </row>
    <row r="48" spans="1:7" s="23" customFormat="1">
      <c r="A48" s="6">
        <f>+A47+1</f>
        <v>35</v>
      </c>
      <c r="B48" s="17" t="s">
        <v>35</v>
      </c>
      <c r="C48" s="22" t="s">
        <v>81</v>
      </c>
      <c r="D48" s="6" t="s">
        <v>17</v>
      </c>
      <c r="E48" s="19">
        <f>(3.1*2+0.4*2)*9</f>
        <v>63</v>
      </c>
      <c r="F48" s="7">
        <v>760.38237200762524</v>
      </c>
      <c r="G48" s="20">
        <f t="shared" si="6"/>
        <v>47904.08943648039</v>
      </c>
    </row>
    <row r="49" spans="1:7" s="23" customFormat="1">
      <c r="A49" s="6">
        <f t="shared" ref="A49" si="7">+A48+1</f>
        <v>36</v>
      </c>
      <c r="B49" s="17" t="s">
        <v>35</v>
      </c>
      <c r="C49" s="22" t="s">
        <v>82</v>
      </c>
      <c r="D49" s="6" t="s">
        <v>17</v>
      </c>
      <c r="E49" s="19">
        <f>((0.32*2+0.18*2)*3+3.3*4)*9</f>
        <v>145.79999999999998</v>
      </c>
      <c r="F49" s="7">
        <v>599.53225485216592</v>
      </c>
      <c r="G49" s="20">
        <f t="shared" si="6"/>
        <v>87411.802757445781</v>
      </c>
    </row>
    <row r="50" spans="1:7" s="23" customFormat="1" ht="30.75">
      <c r="A50" s="6">
        <f>+A49+1</f>
        <v>37</v>
      </c>
      <c r="B50" s="17" t="s">
        <v>83</v>
      </c>
      <c r="C50" s="22" t="s">
        <v>84</v>
      </c>
      <c r="D50" s="6" t="s">
        <v>60</v>
      </c>
      <c r="E50" s="19">
        <v>9</v>
      </c>
      <c r="F50" s="7">
        <v>21582.010762779533</v>
      </c>
      <c r="G50" s="20">
        <f t="shared" si="6"/>
        <v>194238.0968650158</v>
      </c>
    </row>
    <row r="51" spans="1:7" s="24" customFormat="1" ht="30.75">
      <c r="A51" s="6">
        <f>+A50+1</f>
        <v>38</v>
      </c>
      <c r="B51" s="17" t="s">
        <v>85</v>
      </c>
      <c r="C51" s="18" t="s">
        <v>86</v>
      </c>
      <c r="D51" s="6" t="s">
        <v>28</v>
      </c>
      <c r="E51" s="19">
        <f>+E52*1.39/1000</f>
        <v>0.37029600000000007</v>
      </c>
      <c r="F51" s="7">
        <v>162003.58336998182</v>
      </c>
      <c r="G51" s="20">
        <f t="shared" si="6"/>
        <v>59989.278907570799</v>
      </c>
    </row>
    <row r="52" spans="1:7" s="23" customFormat="1">
      <c r="A52" s="6">
        <f>+A51+1</f>
        <v>39</v>
      </c>
      <c r="B52" s="17" t="s">
        <v>35</v>
      </c>
      <c r="C52" s="22" t="s">
        <v>82</v>
      </c>
      <c r="D52" s="6" t="s">
        <v>17</v>
      </c>
      <c r="E52" s="19">
        <f>(3.2*2+0.5*2)*4*9</f>
        <v>266.40000000000003</v>
      </c>
      <c r="F52" s="7">
        <v>599.53225485216592</v>
      </c>
      <c r="G52" s="20">
        <f t="shared" si="6"/>
        <v>159715.39269261702</v>
      </c>
    </row>
    <row r="53" spans="1:7" s="21" customFormat="1" ht="30.75">
      <c r="A53" s="6">
        <f t="shared" ref="A53:A57" si="8">+A52+1</f>
        <v>40</v>
      </c>
      <c r="B53" s="17" t="s">
        <v>54</v>
      </c>
      <c r="C53" s="18" t="s">
        <v>87</v>
      </c>
      <c r="D53" s="6" t="s">
        <v>14</v>
      </c>
      <c r="E53" s="31">
        <f>+((1.9+0.8)/2*3.2*2+0.8*0.5+1.9*0.5)*9</f>
        <v>89.91</v>
      </c>
      <c r="F53" s="7">
        <v>8136.4512097457846</v>
      </c>
      <c r="G53" s="20">
        <f t="shared" si="6"/>
        <v>731548.32826824347</v>
      </c>
    </row>
    <row r="54" spans="1:7" s="23" customFormat="1">
      <c r="A54" s="6">
        <f t="shared" si="8"/>
        <v>41</v>
      </c>
      <c r="B54" s="17" t="s">
        <v>35</v>
      </c>
      <c r="C54" s="22" t="s">
        <v>88</v>
      </c>
      <c r="D54" s="6" t="s">
        <v>17</v>
      </c>
      <c r="E54" s="19">
        <f>((1.9+0.8)*2+(3.2+0.5)*2)*9</f>
        <v>115.2</v>
      </c>
      <c r="F54" s="7">
        <v>1462.0815086500024</v>
      </c>
      <c r="G54" s="20">
        <f t="shared" si="6"/>
        <v>168431.7897964803</v>
      </c>
    </row>
    <row r="55" spans="1:7" s="23" customFormat="1">
      <c r="A55" s="6">
        <f t="shared" si="8"/>
        <v>42</v>
      </c>
      <c r="B55" s="17" t="s">
        <v>35</v>
      </c>
      <c r="C55" s="22" t="s">
        <v>89</v>
      </c>
      <c r="D55" s="6" t="s">
        <v>14</v>
      </c>
      <c r="E55" s="19">
        <f>+((3.2+0.6*2)*2+(0.5+0.6*2)*2)*0.6*14</f>
        <v>102.48</v>
      </c>
      <c r="F55" s="7">
        <v>4835.1545216931027</v>
      </c>
      <c r="G55" s="20">
        <f t="shared" si="6"/>
        <v>495506.63538310915</v>
      </c>
    </row>
    <row r="56" spans="1:7" s="21" customFormat="1" ht="30.75">
      <c r="A56" s="6">
        <f t="shared" si="8"/>
        <v>43</v>
      </c>
      <c r="B56" s="17" t="s">
        <v>90</v>
      </c>
      <c r="C56" s="18" t="s">
        <v>91</v>
      </c>
      <c r="D56" s="6" t="s">
        <v>60</v>
      </c>
      <c r="E56" s="31">
        <v>3</v>
      </c>
      <c r="F56" s="7">
        <v>27682.884638929772</v>
      </c>
      <c r="G56" s="20">
        <f t="shared" si="6"/>
        <v>83048.653916789321</v>
      </c>
    </row>
    <row r="57" spans="1:7" s="21" customFormat="1" ht="30.75">
      <c r="A57" s="6">
        <f t="shared" si="8"/>
        <v>44</v>
      </c>
      <c r="B57" s="17" t="s">
        <v>35</v>
      </c>
      <c r="C57" s="18" t="s">
        <v>92</v>
      </c>
      <c r="D57" s="6" t="s">
        <v>17</v>
      </c>
      <c r="E57" s="31">
        <f>3*2.85</f>
        <v>8.5500000000000007</v>
      </c>
      <c r="F57" s="7">
        <v>9026.891234405115</v>
      </c>
      <c r="G57" s="20">
        <f t="shared" si="6"/>
        <v>77179.92005416374</v>
      </c>
    </row>
    <row r="58" spans="1:7" s="24" customFormat="1">
      <c r="A58" s="11"/>
      <c r="B58" s="14"/>
      <c r="C58" s="15" t="s">
        <v>31</v>
      </c>
      <c r="D58" s="11"/>
      <c r="E58" s="29"/>
      <c r="F58" s="7"/>
      <c r="G58" s="27">
        <f>SUM(G45:G57)</f>
        <v>2855815.8657639045</v>
      </c>
    </row>
    <row r="59" spans="1:7" s="24" customFormat="1">
      <c r="A59" s="11"/>
      <c r="B59" s="13"/>
      <c r="C59" s="13" t="s">
        <v>93</v>
      </c>
      <c r="D59" s="11"/>
      <c r="E59" s="29"/>
      <c r="F59" s="14"/>
      <c r="G59" s="14"/>
    </row>
    <row r="60" spans="1:7" ht="18.399999999999999">
      <c r="A60" s="32"/>
      <c r="B60" s="32"/>
      <c r="C60" s="33" t="s">
        <v>94</v>
      </c>
      <c r="D60" s="32"/>
      <c r="E60" s="34"/>
      <c r="F60" s="16"/>
      <c r="G60" s="16"/>
    </row>
    <row r="61" spans="1:7" s="23" customFormat="1">
      <c r="A61" s="6">
        <f>+A57+1</f>
        <v>45</v>
      </c>
      <c r="B61" s="17" t="s">
        <v>95</v>
      </c>
      <c r="C61" s="22" t="s">
        <v>96</v>
      </c>
      <c r="D61" s="6" t="s">
        <v>14</v>
      </c>
      <c r="E61" s="19">
        <f>+(0.33*2+0.18+5.7+0.66+0.6+1.17+2.7+2+0.1+0.4+0.4*2+0.5+1.55+2.4+1.92+0.8+1.29+1.4+3.17+2.7+(1.43*2+2.2)+2.7+(2.2+1.85*2)*3+2.7*4)*2.8+2.7*(5.33+4)/2+(1.37*4*2+2.2)*4+2.7*(4+2.8)/2-1*2.1*12-1.12*1.54+(0.33*2+0.3*2+7*2)*3.1+(2.7+1.62*2+0.36*2+0.43*2+2.4+(1.76*2+2.2)*4+(1.33*2+2.2)*2+2.7*7)*2.8+2.7*(5.33+4)/2+(1.33*2+2.2)*4+2.7*(4+2.6)/2-1*2.1*8+(0.37*2+0.3+0.64+5.15*2+0.58+0.6*2+0.1*2+0.2+3.8)*3.13+3.21*(2.8+1)/2+(3.8+1.4+0.23+0.37*2+0.27+1.47+2.5+(1.77*2+2.2)*4+(1.4*2+2.2)*3+3.1*6)*2.8-1.15*1.5-1*2.1*8</f>
        <v>709.71100000000001</v>
      </c>
      <c r="F61" s="7">
        <v>275.98910852152318</v>
      </c>
      <c r="G61" s="20">
        <f t="shared" ref="G61:G67" si="9">+F61*E61</f>
        <v>195872.50619791873</v>
      </c>
    </row>
    <row r="62" spans="1:7" s="23" customFormat="1">
      <c r="A62" s="6">
        <f>+A61+1</f>
        <v>46</v>
      </c>
      <c r="B62" s="17" t="s">
        <v>95</v>
      </c>
      <c r="C62" s="22" t="s">
        <v>97</v>
      </c>
      <c r="D62" s="6" t="s">
        <v>14</v>
      </c>
      <c r="E62" s="19">
        <f>0.33*1.47+5.7*2.38+0.6*2.38+1.17*2.38+3*0.96+2*2.06+2.8*1.05+3.17*2.2-1.29*0.8+3*1.05*12+2.2*1.85*3+2.2*1.43*2+2.2*6.91-0.7*0.7+0.3*1.45+7*2.07+3.1*1.05+1.62*2.03+1.19*0.4+2.7*1.05+2.2*1.76*3+1.33*2.2*3+6.9*2.2+3.1*1.05*9+0.37*1.45+5.15*2.5+0.6*1.88+3.5*1.05+1.2*2.1+3.1*1.05+1.4*2.05+2.8*1.05+2.2*1.77*4+1.4*2.2*3+3.1*1.05*5+6.71*2.2-0.7*0.7</f>
        <v>279.9708</v>
      </c>
      <c r="F62" s="7">
        <v>275.98910852152318</v>
      </c>
      <c r="G62" s="20">
        <f t="shared" si="9"/>
        <v>77268.891504057654</v>
      </c>
    </row>
    <row r="63" spans="1:7" s="23" customFormat="1" ht="30.75">
      <c r="A63" s="6">
        <f t="shared" ref="A63:A64" si="10">+A62+1</f>
        <v>47</v>
      </c>
      <c r="B63" s="17" t="s">
        <v>98</v>
      </c>
      <c r="C63" s="22" t="s">
        <v>99</v>
      </c>
      <c r="D63" s="6" t="s">
        <v>14</v>
      </c>
      <c r="E63" s="19">
        <f>0.33*1.47+5.7*2.38+1.3*1.17+2*2.06+3.17*2.2-0.8*1.29+2.2*1.85*3+1.43*2.2*3+0.3*1.45+7*2.07+1.62*2.03+1.19*0.43+2.2*1.85*4+1.33*2.2*3+0.37*1.45+5.15*2.5+1.4*2.05+2.2*1.77*4+1.4*2.2*3</f>
        <v>132.16290000000004</v>
      </c>
      <c r="F63" s="7">
        <v>916.62786964257305</v>
      </c>
      <c r="G63" s="20">
        <f t="shared" si="9"/>
        <v>121144.19747278445</v>
      </c>
    </row>
    <row r="64" spans="1:7" s="23" customFormat="1">
      <c r="A64" s="6">
        <f t="shared" si="10"/>
        <v>48</v>
      </c>
      <c r="B64" s="17" t="s">
        <v>100</v>
      </c>
      <c r="C64" s="22" t="s">
        <v>101</v>
      </c>
      <c r="D64" s="6" t="s">
        <v>14</v>
      </c>
      <c r="E64" s="19">
        <f>1.15*1.5*2</f>
        <v>3.4499999999999997</v>
      </c>
      <c r="F64" s="7">
        <v>2764.7922025305179</v>
      </c>
      <c r="G64" s="20">
        <f t="shared" si="9"/>
        <v>9538.5330987302859</v>
      </c>
    </row>
    <row r="65" spans="1:7" s="21" customFormat="1">
      <c r="A65" s="6">
        <f>+A64+1</f>
        <v>49</v>
      </c>
      <c r="B65" s="17" t="s">
        <v>102</v>
      </c>
      <c r="C65" s="25" t="s">
        <v>103</v>
      </c>
      <c r="D65" s="6" t="s">
        <v>28</v>
      </c>
      <c r="E65" s="19">
        <f>+E67</f>
        <v>39.297482300000006</v>
      </c>
      <c r="F65" s="7">
        <v>2417.3442533063899</v>
      </c>
      <c r="G65" s="20">
        <f t="shared" si="9"/>
        <v>94995.543007314584</v>
      </c>
    </row>
    <row r="66" spans="1:7" s="21" customFormat="1">
      <c r="A66" s="6">
        <f>+A65+1</f>
        <v>50</v>
      </c>
      <c r="B66" s="17" t="s">
        <v>104</v>
      </c>
      <c r="C66" s="25" t="s">
        <v>105</v>
      </c>
      <c r="D66" s="6" t="s">
        <v>28</v>
      </c>
      <c r="E66" s="19">
        <f>+E67</f>
        <v>39.297482300000006</v>
      </c>
      <c r="F66" s="7">
        <v>447.65634320488704</v>
      </c>
      <c r="G66" s="20">
        <f t="shared" si="9"/>
        <v>17591.767223576775</v>
      </c>
    </row>
    <row r="67" spans="1:7" s="21" customFormat="1" ht="30.75">
      <c r="A67" s="6">
        <f>+A66+1</f>
        <v>51</v>
      </c>
      <c r="B67" s="17" t="s">
        <v>29</v>
      </c>
      <c r="C67" s="25" t="s">
        <v>30</v>
      </c>
      <c r="D67" s="6" t="s">
        <v>28</v>
      </c>
      <c r="E67" s="19">
        <f>+(E61*0.02+E62*0.02+E63*0.147)+E64*22/1000</f>
        <v>39.297482300000006</v>
      </c>
      <c r="F67" s="7">
        <v>3216.9566303870765</v>
      </c>
      <c r="G67" s="20">
        <f t="shared" si="9"/>
        <v>126418.2962425038</v>
      </c>
    </row>
    <row r="68" spans="1:7" s="24" customFormat="1">
      <c r="A68" s="11"/>
      <c r="B68" s="14"/>
      <c r="C68" s="15" t="s">
        <v>31</v>
      </c>
      <c r="D68" s="11"/>
      <c r="E68" s="29"/>
      <c r="F68" s="7"/>
      <c r="G68" s="27">
        <f>SUM(G61:G67)</f>
        <v>642829.73474688618</v>
      </c>
    </row>
    <row r="69" spans="1:7" s="21" customFormat="1" ht="16.5">
      <c r="A69" s="6"/>
      <c r="B69" s="6"/>
      <c r="C69" s="33" t="s">
        <v>106</v>
      </c>
      <c r="D69" s="6"/>
      <c r="E69" s="19"/>
      <c r="F69" s="35"/>
      <c r="G69" s="35"/>
    </row>
    <row r="70" spans="1:7" s="21" customFormat="1" ht="30.75">
      <c r="A70" s="6">
        <f>+A67+1</f>
        <v>52</v>
      </c>
      <c r="B70" s="17" t="s">
        <v>107</v>
      </c>
      <c r="C70" s="18" t="s">
        <v>108</v>
      </c>
      <c r="D70" s="6" t="s">
        <v>14</v>
      </c>
      <c r="E70" s="19">
        <f>+E63</f>
        <v>132.16290000000004</v>
      </c>
      <c r="F70" s="7">
        <v>1105.4720309222207</v>
      </c>
      <c r="G70" s="20">
        <f t="shared" ref="G70:G82" si="11">+F70*E70</f>
        <v>146102.38947557041</v>
      </c>
    </row>
    <row r="71" spans="1:7" s="21" customFormat="1" ht="30.75">
      <c r="A71" s="6">
        <f>+A70+1</f>
        <v>53</v>
      </c>
      <c r="B71" s="6" t="s">
        <v>109</v>
      </c>
      <c r="C71" s="22" t="s">
        <v>110</v>
      </c>
      <c r="D71" s="6" t="s">
        <v>14</v>
      </c>
      <c r="E71" s="19">
        <f>+E70</f>
        <v>132.16290000000004</v>
      </c>
      <c r="F71" s="7">
        <v>15672.911646687366</v>
      </c>
      <c r="G71" s="20">
        <f t="shared" si="11"/>
        <v>2071377.4546699782</v>
      </c>
    </row>
    <row r="72" spans="1:7" s="21" customFormat="1" ht="30.75">
      <c r="A72" s="6">
        <f>+A71+1</f>
        <v>54</v>
      </c>
      <c r="B72" s="17" t="s">
        <v>111</v>
      </c>
      <c r="C72" s="22" t="s">
        <v>112</v>
      </c>
      <c r="D72" s="6" t="s">
        <v>23</v>
      </c>
      <c r="E72" s="31">
        <f>1.5*1.15*0.2*7</f>
        <v>2.415</v>
      </c>
      <c r="F72" s="7">
        <v>13339.039670479659</v>
      </c>
      <c r="G72" s="20">
        <f t="shared" si="11"/>
        <v>32213.780804208374</v>
      </c>
    </row>
    <row r="73" spans="1:7" s="24" customFormat="1">
      <c r="A73" s="6">
        <f>+A72+1</f>
        <v>55</v>
      </c>
      <c r="B73" s="17" t="s">
        <v>113</v>
      </c>
      <c r="C73" s="18" t="s">
        <v>114</v>
      </c>
      <c r="D73" s="6" t="s">
        <v>14</v>
      </c>
      <c r="E73" s="19">
        <f>+(0.33*2+0.18+5.7+0.66+0.6+1.17+2.7+2+0.1+0.4+0.4*2+0.5+1.55+2.4+1.92+0.8+1.29+1.4+3.17+2.7+(1.43*2+2.2)+2.7+(2.2+1.85*2)*3+2.7*4)*2.8+2.7*(5.33+4)/2+(1.37*4*2+2.2)*4+2.7*(4+2.8)/2+(0.33*2+0.3*2+7*2)*3.1+(2.7+1.62*2+0.36*2+0.43*2+2.4+(1.76*2+2.2)*4+(1.33*2+2.2)*2+2.7*7)*2.8+2.7*(5.33+4)/2+(1.33*2+2.2)*4+2.7*(4+2.6)/2+(0.37*2+0.3+0.64+5.15*2+0.58+0.6*2+0.1*2+0.2+3.8)*3.13+3.21*(2.8+1)/2+(3.8+1.4+0.23+0.37*2+0.27+1.47+2.5+(1.77*2+2.2)*4+(1.4*2+2.2)*3+3.1*6)*2.8</f>
        <v>771.96079999999995</v>
      </c>
      <c r="F73" s="7">
        <v>5417.608455918562</v>
      </c>
      <c r="G73" s="20">
        <f t="shared" si="11"/>
        <v>4182181.3577176575</v>
      </c>
    </row>
    <row r="74" spans="1:7" s="24" customFormat="1">
      <c r="A74" s="6">
        <f t="shared" ref="A74" si="12">+A73+1</f>
        <v>56</v>
      </c>
      <c r="B74" s="17" t="s">
        <v>115</v>
      </c>
      <c r="C74" s="18" t="s">
        <v>116</v>
      </c>
      <c r="D74" s="6" t="s">
        <v>14</v>
      </c>
      <c r="E74" s="19">
        <f>+E62</f>
        <v>279.9708</v>
      </c>
      <c r="F74" s="7">
        <v>5543.6917622757901</v>
      </c>
      <c r="G74" s="20">
        <f t="shared" si="11"/>
        <v>1552071.8176377628</v>
      </c>
    </row>
    <row r="75" spans="1:7" s="24" customFormat="1" ht="30.75">
      <c r="A75" s="6">
        <f>+A74+1</f>
        <v>57</v>
      </c>
      <c r="B75" s="17" t="s">
        <v>35</v>
      </c>
      <c r="C75" s="36" t="s">
        <v>117</v>
      </c>
      <c r="D75" s="6" t="s">
        <v>14</v>
      </c>
      <c r="E75" s="19">
        <f>0.6*0.6*3</f>
        <v>1.08</v>
      </c>
      <c r="F75" s="7">
        <v>76001.971774557867</v>
      </c>
      <c r="G75" s="20">
        <f t="shared" si="11"/>
        <v>82082.129516522502</v>
      </c>
    </row>
    <row r="76" spans="1:7" s="24" customFormat="1" ht="46.15">
      <c r="A76" s="6">
        <f>A75+1</f>
        <v>58</v>
      </c>
      <c r="B76" s="17" t="s">
        <v>118</v>
      </c>
      <c r="C76" s="22" t="s">
        <v>119</v>
      </c>
      <c r="D76" s="6" t="s">
        <v>14</v>
      </c>
      <c r="E76" s="19">
        <f>1.5*2.4+1.5*2.2+1.5*2.4+1.5*2.5+1.5*2.55+1.5*2.75</f>
        <v>22.2</v>
      </c>
      <c r="F76" s="7">
        <v>8299.3256748918029</v>
      </c>
      <c r="G76" s="20">
        <f t="shared" si="11"/>
        <v>184245.02998259803</v>
      </c>
    </row>
    <row r="77" spans="1:7" s="24" customFormat="1">
      <c r="A77" s="6">
        <f t="shared" ref="A77:A82" si="13">+A76+1</f>
        <v>59</v>
      </c>
      <c r="B77" s="6" t="s">
        <v>120</v>
      </c>
      <c r="C77" s="22" t="s">
        <v>121</v>
      </c>
      <c r="D77" s="6" t="s">
        <v>14</v>
      </c>
      <c r="E77" s="19">
        <f>+E73</f>
        <v>771.96079999999995</v>
      </c>
      <c r="F77" s="7">
        <v>1952.3757645476285</v>
      </c>
      <c r="G77" s="20">
        <f t="shared" si="11"/>
        <v>1507157.5571007989</v>
      </c>
    </row>
    <row r="78" spans="1:7" s="24" customFormat="1">
      <c r="A78" s="6">
        <f t="shared" si="13"/>
        <v>60</v>
      </c>
      <c r="B78" s="6" t="s">
        <v>122</v>
      </c>
      <c r="C78" s="22" t="s">
        <v>123</v>
      </c>
      <c r="D78" s="6" t="s">
        <v>14</v>
      </c>
      <c r="E78" s="19">
        <f>+E74</f>
        <v>279.9708</v>
      </c>
      <c r="F78" s="7">
        <v>2341.2550161871964</v>
      </c>
      <c r="G78" s="20">
        <f t="shared" si="11"/>
        <v>655483.03988594236</v>
      </c>
    </row>
    <row r="79" spans="1:7" s="21" customFormat="1">
      <c r="A79" s="6">
        <f t="shared" si="13"/>
        <v>61</v>
      </c>
      <c r="B79" s="17" t="s">
        <v>72</v>
      </c>
      <c r="C79" s="22" t="s">
        <v>124</v>
      </c>
      <c r="D79" s="6" t="s">
        <v>14</v>
      </c>
      <c r="E79" s="31">
        <f>+(3.3*8*3+1.5*3)*0.9+10</f>
        <v>85.33</v>
      </c>
      <c r="F79" s="7">
        <v>1659.8483603442774</v>
      </c>
      <c r="G79" s="20">
        <f t="shared" si="11"/>
        <v>141634.86058817719</v>
      </c>
    </row>
    <row r="80" spans="1:7" s="21" customFormat="1">
      <c r="A80" s="6">
        <f t="shared" si="13"/>
        <v>62</v>
      </c>
      <c r="B80" s="17" t="s">
        <v>125</v>
      </c>
      <c r="C80" s="22" t="s">
        <v>126</v>
      </c>
      <c r="D80" s="6" t="s">
        <v>14</v>
      </c>
      <c r="E80" s="31">
        <f>(1.5*2.4+1.5*2.2+1.5*2.4+1.5*2.5+1.5*2.55+1.5*2.75)*2.4</f>
        <v>53.279999999999994</v>
      </c>
      <c r="F80" s="7">
        <v>2031.3620768729456</v>
      </c>
      <c r="G80" s="20">
        <f t="shared" si="11"/>
        <v>108230.97145579052</v>
      </c>
    </row>
    <row r="81" spans="1:7" s="24" customFormat="1" ht="30.75">
      <c r="A81" s="6">
        <f t="shared" si="13"/>
        <v>63</v>
      </c>
      <c r="B81" s="17" t="s">
        <v>35</v>
      </c>
      <c r="C81" s="36" t="s">
        <v>127</v>
      </c>
      <c r="D81" s="6" t="s">
        <v>14</v>
      </c>
      <c r="E81" s="19">
        <f>1.12*1.54*2*50%</f>
        <v>1.7248000000000001</v>
      </c>
      <c r="F81" s="7">
        <v>71598.312878281533</v>
      </c>
      <c r="G81" s="20">
        <f t="shared" si="11"/>
        <v>123492.77005245999</v>
      </c>
    </row>
    <row r="82" spans="1:7" s="24" customFormat="1" ht="30.75">
      <c r="A82" s="6">
        <f t="shared" si="13"/>
        <v>64</v>
      </c>
      <c r="B82" s="17" t="s">
        <v>35</v>
      </c>
      <c r="C82" s="36" t="s">
        <v>128</v>
      </c>
      <c r="D82" s="6" t="s">
        <v>14</v>
      </c>
      <c r="E82" s="19">
        <f>1.12*1.54*2*50%</f>
        <v>1.7248000000000001</v>
      </c>
      <c r="F82" s="7">
        <v>45331.782755786058</v>
      </c>
      <c r="G82" s="20">
        <f t="shared" si="11"/>
        <v>78188.258897179796</v>
      </c>
    </row>
    <row r="83" spans="1:7" s="24" customFormat="1">
      <c r="A83" s="11"/>
      <c r="B83" s="14"/>
      <c r="C83" s="15" t="s">
        <v>31</v>
      </c>
      <c r="D83" s="11"/>
      <c r="E83" s="29"/>
      <c r="F83" s="14"/>
      <c r="G83" s="27">
        <f>SUM(G70:G82)</f>
        <v>10864461.417784646</v>
      </c>
    </row>
    <row r="84" spans="1:7" s="24" customFormat="1" ht="16.5">
      <c r="A84" s="6"/>
      <c r="B84" s="6"/>
      <c r="C84" s="33" t="s">
        <v>129</v>
      </c>
      <c r="D84" s="6"/>
      <c r="E84" s="19"/>
      <c r="F84" s="14"/>
      <c r="G84" s="14"/>
    </row>
    <row r="85" spans="1:7" s="24" customFormat="1" ht="30.75">
      <c r="A85" s="6">
        <f>+A82+1</f>
        <v>65</v>
      </c>
      <c r="B85" s="17" t="s">
        <v>130</v>
      </c>
      <c r="C85" s="18" t="s">
        <v>131</v>
      </c>
      <c r="D85" s="6" t="s">
        <v>60</v>
      </c>
      <c r="E85" s="19">
        <v>3</v>
      </c>
      <c r="F85" s="7">
        <v>9082.7679021260155</v>
      </c>
      <c r="G85" s="20">
        <f t="shared" ref="G85:G97" si="14">+F85*E85</f>
        <v>27248.303706378047</v>
      </c>
    </row>
    <row r="86" spans="1:7" s="23" customFormat="1">
      <c r="A86" s="6">
        <f t="shared" ref="A86:A88" si="15">+A85+1</f>
        <v>66</v>
      </c>
      <c r="B86" s="17" t="s">
        <v>35</v>
      </c>
      <c r="C86" s="18" t="s">
        <v>132</v>
      </c>
      <c r="D86" s="6" t="s">
        <v>60</v>
      </c>
      <c r="E86" s="19">
        <v>3</v>
      </c>
      <c r="F86" s="7">
        <v>4395.5950197210013</v>
      </c>
      <c r="G86" s="20">
        <f t="shared" si="14"/>
        <v>13186.785059163005</v>
      </c>
    </row>
    <row r="87" spans="1:7" s="23" customFormat="1">
      <c r="A87" s="6">
        <f t="shared" si="15"/>
        <v>67</v>
      </c>
      <c r="B87" s="17" t="s">
        <v>35</v>
      </c>
      <c r="C87" s="18" t="s">
        <v>133</v>
      </c>
      <c r="D87" s="6" t="s">
        <v>60</v>
      </c>
      <c r="E87" s="19">
        <v>6</v>
      </c>
      <c r="F87" s="7">
        <v>2441.9972331783342</v>
      </c>
      <c r="G87" s="20">
        <f t="shared" si="14"/>
        <v>14651.983399070006</v>
      </c>
    </row>
    <row r="88" spans="1:7" s="23" customFormat="1">
      <c r="A88" s="6">
        <f t="shared" si="15"/>
        <v>68</v>
      </c>
      <c r="B88" s="17" t="s">
        <v>35</v>
      </c>
      <c r="C88" s="18" t="s">
        <v>134</v>
      </c>
      <c r="D88" s="6" t="s">
        <v>60</v>
      </c>
      <c r="E88" s="19">
        <v>6</v>
      </c>
      <c r="F88" s="7">
        <v>2193.4106884835342</v>
      </c>
      <c r="G88" s="20">
        <f t="shared" si="14"/>
        <v>13160.464130901204</v>
      </c>
    </row>
    <row r="89" spans="1:7" s="23" customFormat="1" ht="30.75">
      <c r="A89" s="6">
        <f>+A88+1</f>
        <v>69</v>
      </c>
      <c r="B89" s="17" t="s">
        <v>135</v>
      </c>
      <c r="C89" s="18" t="s">
        <v>136</v>
      </c>
      <c r="D89" s="6" t="s">
        <v>17</v>
      </c>
      <c r="E89" s="19">
        <v>250</v>
      </c>
      <c r="F89" s="7">
        <v>600.3330256476728</v>
      </c>
      <c r="G89" s="20">
        <f t="shared" si="14"/>
        <v>150083.25641191821</v>
      </c>
    </row>
    <row r="90" spans="1:7" s="23" customFormat="1" ht="30.75">
      <c r="A90" s="6">
        <f t="shared" ref="A90:A97" si="16">+A89+1</f>
        <v>70</v>
      </c>
      <c r="B90" s="17" t="s">
        <v>135</v>
      </c>
      <c r="C90" s="18" t="s">
        <v>137</v>
      </c>
      <c r="D90" s="6" t="s">
        <v>17</v>
      </c>
      <c r="E90" s="19">
        <v>300</v>
      </c>
      <c r="F90" s="7">
        <v>799.11762756372696</v>
      </c>
      <c r="G90" s="20">
        <f t="shared" si="14"/>
        <v>239735.28826911809</v>
      </c>
    </row>
    <row r="91" spans="1:7" s="23" customFormat="1" ht="30.75">
      <c r="A91" s="6">
        <f t="shared" si="16"/>
        <v>71</v>
      </c>
      <c r="B91" s="17" t="s">
        <v>135</v>
      </c>
      <c r="C91" s="18" t="s">
        <v>138</v>
      </c>
      <c r="D91" s="6" t="s">
        <v>17</v>
      </c>
      <c r="E91" s="19">
        <v>10</v>
      </c>
      <c r="F91" s="7">
        <v>1110.8480260229942</v>
      </c>
      <c r="G91" s="20">
        <f t="shared" si="14"/>
        <v>11108.480260229942</v>
      </c>
    </row>
    <row r="92" spans="1:7" s="23" customFormat="1">
      <c r="A92" s="6">
        <f t="shared" si="16"/>
        <v>72</v>
      </c>
      <c r="B92" s="17" t="s">
        <v>35</v>
      </c>
      <c r="C92" s="22" t="s">
        <v>139</v>
      </c>
      <c r="D92" s="6" t="s">
        <v>17</v>
      </c>
      <c r="E92" s="19">
        <v>300</v>
      </c>
      <c r="F92" s="7">
        <v>312.88544285110049</v>
      </c>
      <c r="G92" s="20">
        <f t="shared" si="14"/>
        <v>93865.632855330143</v>
      </c>
    </row>
    <row r="93" spans="1:7" s="24" customFormat="1">
      <c r="A93" s="6">
        <f t="shared" si="16"/>
        <v>73</v>
      </c>
      <c r="B93" s="17" t="s">
        <v>140</v>
      </c>
      <c r="C93" s="18" t="s">
        <v>141</v>
      </c>
      <c r="D93" s="6" t="s">
        <v>17</v>
      </c>
      <c r="E93" s="19">
        <v>80</v>
      </c>
      <c r="F93" s="7">
        <v>2335.0355101050782</v>
      </c>
      <c r="G93" s="20">
        <f t="shared" si="14"/>
        <v>186802.84080840624</v>
      </c>
    </row>
    <row r="94" spans="1:7" s="24" customFormat="1">
      <c r="A94" s="6">
        <f t="shared" si="16"/>
        <v>74</v>
      </c>
      <c r="B94" s="17" t="s">
        <v>142</v>
      </c>
      <c r="C94" s="18" t="s">
        <v>143</v>
      </c>
      <c r="D94" s="6" t="s">
        <v>60</v>
      </c>
      <c r="E94" s="19">
        <v>18</v>
      </c>
      <c r="F94" s="7">
        <v>8823.6493276575293</v>
      </c>
      <c r="G94" s="20">
        <f t="shared" si="14"/>
        <v>158825.68789783554</v>
      </c>
    </row>
    <row r="95" spans="1:7" s="24" customFormat="1">
      <c r="A95" s="6">
        <f t="shared" si="16"/>
        <v>75</v>
      </c>
      <c r="B95" s="17" t="s">
        <v>144</v>
      </c>
      <c r="C95" s="18" t="s">
        <v>145</v>
      </c>
      <c r="D95" s="6" t="s">
        <v>60</v>
      </c>
      <c r="E95" s="19">
        <v>27</v>
      </c>
      <c r="F95" s="7">
        <v>8807.6906293840821</v>
      </c>
      <c r="G95" s="20">
        <f t="shared" si="14"/>
        <v>237807.6469933702</v>
      </c>
    </row>
    <row r="96" spans="1:7" s="24" customFormat="1">
      <c r="A96" s="6">
        <f t="shared" si="16"/>
        <v>76</v>
      </c>
      <c r="B96" s="17" t="s">
        <v>146</v>
      </c>
      <c r="C96" s="18" t="s">
        <v>147</v>
      </c>
      <c r="D96" s="6" t="s">
        <v>60</v>
      </c>
      <c r="E96" s="19">
        <v>15</v>
      </c>
      <c r="F96" s="7">
        <v>6893.1640675556991</v>
      </c>
      <c r="G96" s="20">
        <f t="shared" si="14"/>
        <v>103397.46101333549</v>
      </c>
    </row>
    <row r="97" spans="1:7" s="24" customFormat="1">
      <c r="A97" s="6">
        <f t="shared" si="16"/>
        <v>77</v>
      </c>
      <c r="B97" s="17" t="s">
        <v>148</v>
      </c>
      <c r="C97" s="18" t="s">
        <v>149</v>
      </c>
      <c r="D97" s="6" t="s">
        <v>60</v>
      </c>
      <c r="E97" s="19">
        <v>6</v>
      </c>
      <c r="F97" s="7">
        <v>9877.4956692632877</v>
      </c>
      <c r="G97" s="20">
        <f t="shared" si="14"/>
        <v>59264.974015579726</v>
      </c>
    </row>
    <row r="98" spans="1:7" s="24" customFormat="1">
      <c r="A98" s="11"/>
      <c r="B98" s="14"/>
      <c r="C98" s="15" t="s">
        <v>31</v>
      </c>
      <c r="D98" s="11"/>
      <c r="E98" s="11"/>
      <c r="F98" s="14"/>
      <c r="G98" s="27">
        <f>SUM(G85:G97)</f>
        <v>1309138.8048206358</v>
      </c>
    </row>
    <row r="99" spans="1:7" s="24" customFormat="1">
      <c r="A99" s="11"/>
      <c r="B99" s="14"/>
      <c r="C99" s="15" t="s">
        <v>31</v>
      </c>
      <c r="D99" s="11"/>
      <c r="E99" s="11"/>
      <c r="F99" s="14"/>
      <c r="G99" s="27">
        <f>+G98+G83+G68+G58+G43+G24+G15</f>
        <v>44383736.203920856</v>
      </c>
    </row>
    <row r="100" spans="1:7" s="8" customFormat="1" ht="15.75" thickBot="1">
      <c r="A100" s="35"/>
      <c r="B100" s="35"/>
      <c r="C100" s="22" t="s">
        <v>150</v>
      </c>
      <c r="D100" s="37">
        <v>0.11</v>
      </c>
      <c r="E100" s="6"/>
      <c r="F100" s="38"/>
      <c r="G100" s="39">
        <f>+G99*11%</f>
        <v>4882210.9824312944</v>
      </c>
    </row>
    <row r="101" spans="1:7" s="8" customFormat="1" ht="15.75" thickBot="1">
      <c r="A101" s="35"/>
      <c r="B101" s="35"/>
      <c r="C101" s="40" t="s">
        <v>31</v>
      </c>
      <c r="D101" s="6"/>
      <c r="E101" s="6"/>
      <c r="F101" s="41"/>
      <c r="G101" s="42">
        <f>+G100+G99</f>
        <v>49265947.186352149</v>
      </c>
    </row>
    <row r="102" spans="1:7" s="8" customFormat="1" ht="15.75" thickBot="1">
      <c r="A102" s="35"/>
      <c r="B102" s="35"/>
      <c r="C102" s="18" t="s">
        <v>151</v>
      </c>
      <c r="D102" s="37">
        <v>0.2</v>
      </c>
      <c r="E102" s="6"/>
      <c r="F102" s="38"/>
      <c r="G102" s="39">
        <f>+G101*20%</f>
        <v>9853189.4372704308</v>
      </c>
    </row>
    <row r="103" spans="1:7" s="8" customFormat="1" ht="15.75" thickBot="1">
      <c r="A103" s="35"/>
      <c r="B103" s="35"/>
      <c r="C103" s="43" t="s">
        <v>31</v>
      </c>
      <c r="D103" s="6"/>
      <c r="E103" s="6"/>
      <c r="F103" s="41"/>
      <c r="G103" s="42">
        <f>+G101+G102</f>
        <v>59119136.623622581</v>
      </c>
    </row>
    <row r="104" spans="1:7">
      <c r="G104" s="46"/>
    </row>
    <row r="105" spans="1:7">
      <c r="C105" s="47" t="s">
        <v>152</v>
      </c>
      <c r="D105" s="48" t="s">
        <v>153</v>
      </c>
      <c r="E105" s="48"/>
      <c r="G105" s="46"/>
    </row>
  </sheetData>
  <mergeCells count="5">
    <mergeCell ref="A1:G1"/>
    <mergeCell ref="A2:G2"/>
    <mergeCell ref="A3:E3"/>
    <mergeCell ref="F3:G3"/>
    <mergeCell ref="D105:E105"/>
  </mergeCells>
  <pageMargins left="0.7" right="0.15" top="0.15" bottom="0.15" header="0.31496062992126" footer="0.31496062992126"/>
  <pageSetup paperSize="9" scale="8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Ծավալաթերթ</vt:lpstr>
    </vt:vector>
  </TitlesOfParts>
  <Company>ZCMC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Samvel Haxyan</dc:creator>
  <cp:lastModifiedBy>Samvel Haxyan</cp:lastModifiedBy>
  <dcterms:created xsi:type="dcterms:W3CDTF">2026-06-25T06:36:22Z</dcterms:created>
  <dcterms:modified xsi:type="dcterms:W3CDTF">2026-06-25T06:37:07Z</dcterms:modified>
</cp:coreProperties>
</file>